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U:\PARA C.N.V\2019\DICIEMBRE 2019\"/>
    </mc:Choice>
  </mc:AlternateContent>
  <xr:revisionPtr revIDLastSave="0" documentId="13_ncr:1_{8304FB94-960C-43BB-B841-E1DD39BED7AD}" xr6:coauthVersionLast="45" xr6:coauthVersionMax="45" xr10:uidLastSave="{00000000-0000-0000-0000-000000000000}"/>
  <bookViews>
    <workbookView xWindow="-120" yWindow="-120" windowWidth="20730" windowHeight="11160" activeTab="1" xr2:uid="{00000000-000D-0000-FFFF-FFFF00000000}"/>
  </bookViews>
  <sheets>
    <sheet name="NOTAS1" sheetId="1" r:id="rId1"/>
    <sheet name="NOTAS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15" i="2" l="1"/>
  <c r="D131" i="2"/>
  <c r="C179" i="2"/>
  <c r="D622" i="2" l="1"/>
  <c r="C622" i="2" l="1"/>
  <c r="D571" i="2"/>
  <c r="C571" i="2"/>
  <c r="C542" i="2"/>
  <c r="D542" i="2"/>
  <c r="C506" i="2"/>
  <c r="D506" i="2"/>
  <c r="D419" i="2"/>
  <c r="C419" i="2"/>
  <c r="D413" i="2"/>
  <c r="C413" i="2"/>
  <c r="C443" i="2"/>
  <c r="C313" i="2"/>
  <c r="C267" i="2"/>
  <c r="C250" i="2"/>
  <c r="C167" i="2"/>
  <c r="C180" i="2" s="1"/>
  <c r="D167" i="2"/>
  <c r="C386" i="2" l="1"/>
  <c r="C22" i="2"/>
  <c r="D461" i="2" l="1"/>
  <c r="C477" i="2" l="1"/>
  <c r="C454" i="2"/>
  <c r="C396" i="2"/>
  <c r="C350" i="2"/>
  <c r="C340" i="2"/>
  <c r="C111" i="2"/>
  <c r="C55" i="2"/>
  <c r="D477" i="2" l="1"/>
  <c r="D454" i="2"/>
  <c r="C402" i="2" l="1"/>
  <c r="D396" i="2"/>
  <c r="D386" i="2"/>
  <c r="D340" i="2"/>
  <c r="D322" i="2"/>
  <c r="D223" i="2"/>
  <c r="C223" i="2"/>
  <c r="C193" i="2"/>
  <c r="D179" i="2"/>
  <c r="D180" i="2" s="1"/>
  <c r="D111" i="2"/>
  <c r="D79" i="2"/>
  <c r="C79" i="2"/>
  <c r="C84" i="2" s="1"/>
  <c r="D22" i="2"/>
  <c r="D55" i="2"/>
  <c r="D84" i="2" l="1"/>
  <c r="C131" i="2"/>
  <c r="C461" i="2"/>
  <c r="D443" i="2"/>
  <c r="D350" i="2"/>
  <c r="C322" i="2"/>
  <c r="D313" i="2"/>
  <c r="D267" i="2"/>
  <c r="D250" i="2"/>
  <c r="D236" i="2"/>
  <c r="C236" i="2"/>
  <c r="D215" i="2"/>
  <c r="D193" i="2"/>
</calcChain>
</file>

<file path=xl/sharedStrings.xml><?xml version="1.0" encoding="utf-8"?>
<sst xmlns="http://schemas.openxmlformats.org/spreadsheetml/2006/main" count="555" uniqueCount="441">
  <si>
    <r>
      <t xml:space="preserve"> </t>
    </r>
    <r>
      <rPr>
        <b/>
        <sz val="11"/>
        <color theme="1"/>
        <rFont val="Arial"/>
        <family val="2"/>
      </rPr>
      <t>E  S  T  A  D  O  S            C  O  N  T  A  B  L  E  S</t>
    </r>
    <r>
      <rPr>
        <sz val="11"/>
        <color theme="1"/>
        <rFont val="Arial"/>
        <family val="2"/>
      </rPr>
      <t xml:space="preserve">              </t>
    </r>
  </si>
  <si>
    <t>DENOMINACION:   NICOLAS GONZALEZ ODDONE S.A.E.C.A.</t>
  </si>
  <si>
    <t>DOMICILIO LEGAL: DOMINICANA ESQUINA VIA FERREA</t>
  </si>
  <si>
    <t>ACTIVIDAD PRINCIPAL:  IMPORTACIONES</t>
  </si>
  <si>
    <t>INSCRIPCION EN EL REGISTRO PUBLICO DE COMERCIO Nº 106 DEL 03/06/64 Y Nº 186 DEL 11/04/96 DE LOS ESTATUTOS SOCIALES Y SUS MODIFICACIONES.-</t>
  </si>
  <si>
    <t>INSCRIPCION EN LA COMISION NACIONAL DE VALORES: Nº 058  RESOL. Nº 270/96</t>
  </si>
  <si>
    <t>FECHA DE VENCIMIENTO DEL ESTATUTO SOCIAL:  AÑO 2094</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</si>
  <si>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</si>
  <si>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</si>
  <si>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</si>
  <si>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</si>
  <si>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</si>
  <si>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ACCIONES EN TESORERIA</t>
  </si>
  <si>
    <t>========                                                                                  =============                    =============</t>
  </si>
  <si>
    <r>
      <t>NOTA 1</t>
    </r>
    <r>
      <rPr>
        <b/>
        <sz val="10"/>
        <color theme="1"/>
        <rFont val="Book Antiqua"/>
        <family val="1"/>
      </rPr>
      <t xml:space="preserve">.   </t>
    </r>
    <r>
      <rPr>
        <b/>
        <u/>
        <sz val="10"/>
        <color theme="1"/>
        <rFont val="Book Antiqua"/>
        <family val="1"/>
      </rPr>
      <t>EL ENTE</t>
    </r>
  </si>
  <si>
    <t>Con la denominación de NICOLAS GONZALEZ ODDONE S.A.E.C.A., se constituye una Sociedad Anónima que se regirá por  sus estatutos y suplementariamente por todas las normas legales y reglamentarias que rigen el funcionamiento de lo que es objeto de su constitución,  aprobada y reconocida la Personería Jurídica de la Sociedad por Decreto del Poder Ejecutivo de la Nación Nº 4.180 de fecha 16 de abril de  1964.</t>
  </si>
  <si>
    <t>La Sociedad tiene por objeto:</t>
  </si>
  <si>
    <r>
      <t>a)</t>
    </r>
    <r>
      <rPr>
        <sz val="7"/>
        <color theme="1"/>
        <rFont val="Times New Roman"/>
        <family val="1"/>
      </rPr>
      <t xml:space="preserve">         </t>
    </r>
    <r>
      <rPr>
        <sz val="10"/>
        <color theme="1"/>
        <rFont val="Book Antiqua"/>
        <family val="1"/>
      </rPr>
      <t>Importar y exportar toda clase de mercaderías, por cuenta propia o de terceros y/o asociada a terceros: comprar y vender bienes muebles o inmuebles y constituir derechos reales sobre ellos.</t>
    </r>
  </si>
  <si>
    <r>
      <t>b)</t>
    </r>
    <r>
      <rPr>
        <sz val="7"/>
        <color theme="1"/>
        <rFont val="Times New Roman"/>
        <family val="1"/>
      </rPr>
      <t xml:space="preserve">         </t>
    </r>
    <r>
      <rPr>
        <sz val="10"/>
        <color theme="1"/>
        <rFont val="Book Antiqua"/>
        <family val="1"/>
      </rPr>
      <t>Ejercer representaciones, comisiones, mandatos o consignaciones.</t>
    </r>
  </si>
  <si>
    <r>
      <t>c)</t>
    </r>
    <r>
      <rPr>
        <sz val="7"/>
        <color theme="1"/>
        <rFont val="Times New Roman"/>
        <family val="1"/>
      </rPr>
      <t xml:space="preserve">         </t>
    </r>
    <r>
      <rPr>
        <sz val="10"/>
        <color theme="1"/>
        <rFont val="Book Antiqua"/>
        <family val="1"/>
      </rPr>
      <t>Elaborar o industrializar todo género de productos o materias primas nacionales o extranjeras.</t>
    </r>
  </si>
  <si>
    <r>
      <t>d)</t>
    </r>
    <r>
      <rPr>
        <sz val="7"/>
        <color theme="1"/>
        <rFont val="Times New Roman"/>
        <family val="1"/>
      </rPr>
      <t xml:space="preserve">        </t>
    </r>
    <r>
      <rPr>
        <sz val="10"/>
        <color theme="1"/>
        <rFont val="Book Antiqua"/>
        <family val="1"/>
      </rPr>
      <t>Dar o tomar participación en cualquier sociedad, dentro o fuera del país que se realice con los objetos que se han indicado.</t>
    </r>
  </si>
  <si>
    <r>
      <t>e)</t>
    </r>
    <r>
      <rPr>
        <sz val="7"/>
        <color theme="1"/>
        <rFont val="Times New Roman"/>
        <family val="1"/>
      </rPr>
      <t xml:space="preserve">         </t>
    </r>
    <r>
      <rPr>
        <sz val="10"/>
        <color theme="1"/>
        <rFont val="Book Antiqua"/>
        <family val="1"/>
      </rPr>
      <t>Promover la radicación de capitales, empresas e industrias en la República del Paraguay.</t>
    </r>
  </si>
  <si>
    <r>
      <t>f)</t>
    </r>
    <r>
      <rPr>
        <sz val="7"/>
        <color theme="1"/>
        <rFont val="Times New Roman"/>
        <family val="1"/>
      </rPr>
      <t xml:space="preserve">          </t>
    </r>
    <r>
      <rPr>
        <sz val="10"/>
        <color theme="1"/>
        <rFont val="Book Antiqua"/>
        <family val="1"/>
      </rPr>
      <t>Explotar empresas de transportes y practicar, en fin, todo acto de comercio lícito.</t>
    </r>
  </si>
  <si>
    <t xml:space="preserve">En el año 1996 la Comisión  Nacional de Valores por medio de la Resolución N° 270/96 autoriza la inscripción definitiva de la Compañía como Sociedad Emisora de Capital Abierto. </t>
  </si>
  <si>
    <r>
      <t>NOTA 2</t>
    </r>
    <r>
      <rPr>
        <b/>
        <sz val="10"/>
        <color theme="1"/>
        <rFont val="Book Antiqua"/>
        <family val="1"/>
      </rPr>
      <t xml:space="preserve">.   </t>
    </r>
    <r>
      <rPr>
        <b/>
        <u/>
        <sz val="10"/>
        <color theme="1"/>
        <rFont val="Book Antiqua"/>
        <family val="1"/>
      </rPr>
      <t>EJERCICIO FISCAL</t>
    </r>
  </si>
  <si>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</si>
  <si>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r>
      <t>NOTA 3.</t>
    </r>
    <r>
      <rPr>
        <b/>
        <sz val="10"/>
        <color theme="1"/>
        <rFont val="Book Antiqua"/>
        <family val="1"/>
      </rPr>
      <t xml:space="preserve">   </t>
    </r>
    <r>
      <rPr>
        <b/>
        <u/>
        <sz val="10"/>
        <color theme="1"/>
        <rFont val="Book Antiqua"/>
        <family val="1"/>
      </rPr>
      <t>PRINCIPALES POLITICAS DE CONTABILIDAD</t>
    </r>
  </si>
  <si>
    <t>Los presentes estados contables han sido preparados de acuerdo con las Normas Contables emitidas por la Comisión Nacional de Valores y en los aspectos no previstos por aquellas con las Normas Contables Generalmente Aceptadas en Paraguay.</t>
  </si>
  <si>
    <r>
      <t xml:space="preserve">a)    </t>
    </r>
    <r>
      <rPr>
        <b/>
        <u/>
        <sz val="10"/>
        <color theme="1"/>
        <rFont val="Book Antiqua"/>
        <family val="1"/>
      </rPr>
      <t>Bases de la contabilidad</t>
    </r>
  </si>
  <si>
    <r>
      <t xml:space="preserve">b)    </t>
    </r>
    <r>
      <rPr>
        <b/>
        <u/>
        <sz val="10"/>
        <color theme="1"/>
        <rFont val="Book Antiqua"/>
        <family val="1"/>
      </rPr>
      <t>Valuación de Bienes de Uso</t>
    </r>
  </si>
  <si>
    <t>Las depreciaciones de los bienes de uso de la actividad ganadera, son realizadas conforme a lo establecido en el artículo 57 del Decreto Nº 1031/13.</t>
  </si>
  <si>
    <r>
      <t xml:space="preserve">c)     </t>
    </r>
    <r>
      <rPr>
        <b/>
        <u/>
        <sz val="10"/>
        <color theme="1"/>
        <rFont val="Book Antiqua"/>
        <family val="1"/>
      </rPr>
      <t>Valuación de Bienes de Cambio</t>
    </r>
  </si>
  <si>
    <t>A partir del ejercicio 2008,  la Compañía utiliza el Criterio del Valor Neto de Realización para valuar su hacienda vacuna.</t>
  </si>
  <si>
    <r>
      <t xml:space="preserve">d)     </t>
    </r>
    <r>
      <rPr>
        <b/>
        <u/>
        <sz val="10"/>
        <color theme="1"/>
        <rFont val="Book Antiqua"/>
        <family val="1"/>
      </rPr>
      <t xml:space="preserve">Previsión para malos créditos </t>
    </r>
  </si>
  <si>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previsionadas en su totalidad.  </t>
  </si>
  <si>
    <r>
      <t>e)</t>
    </r>
    <r>
      <rPr>
        <sz val="7"/>
        <color theme="1"/>
        <rFont val="Times New Roman"/>
        <family val="1"/>
      </rPr>
      <t xml:space="preserve">        </t>
    </r>
    <r>
      <rPr>
        <b/>
        <u/>
        <sz val="10"/>
        <color theme="1"/>
        <rFont val="Book Antiqua"/>
        <family val="1"/>
      </rPr>
      <t>Moneda Extranjera</t>
    </r>
  </si>
  <si>
    <r>
      <t xml:space="preserve">f)  </t>
    </r>
    <r>
      <rPr>
        <b/>
        <u/>
        <sz val="10"/>
        <color theme="1"/>
        <rFont val="Book Antiqua"/>
        <family val="1"/>
      </rPr>
      <t>Reconocimiento  de Ingresos y Egresos</t>
    </r>
  </si>
  <si>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</si>
  <si>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r>
      <t xml:space="preserve">g) </t>
    </r>
    <r>
      <rPr>
        <b/>
        <u/>
        <sz val="10"/>
        <color theme="1"/>
        <rFont val="Book Antiqua"/>
        <family val="1"/>
      </rPr>
      <t>Impuesto a la Renta</t>
    </r>
  </si>
  <si>
    <t>El Impuesto a la Renta es calculado en base al resultado contable, ajustado por las partidas que la ley tributaria incluye o excluye para la actividad gravable, a esta cifra final se aplica la tasa del 10% en concepto de Impuesto a la Renta de Actividades Comerciales, Industriales y de Servicios conforme a la Ley 2.421 de Reordenamiento Administrativo y Adecuación Fiscal.</t>
  </si>
  <si>
    <t>A los efectos de la Actividad Ganadera, la cual se halla comprendida dentro del IRAGRO, el Impuesto a la Renta es calculado bajo el método fiscal vigente. Bajo este método al resultado contable es ajustado por las partidas que la ley tributaria incluye o excluye, aplicándose a este monto la tasa del 10%.</t>
  </si>
  <si>
    <r>
      <t xml:space="preserve">h) </t>
    </r>
    <r>
      <rPr>
        <b/>
        <u/>
        <sz val="10"/>
        <color theme="1"/>
        <rFont val="Book Antiqua"/>
        <family val="1"/>
      </rPr>
      <t>Estimaciones</t>
    </r>
  </si>
  <si>
    <t>La preparación de los presentes estados contables requiere que la Gerencia y el Directorio de la empresa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</si>
  <si>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r>
      <t xml:space="preserve">NOTA 4.    </t>
    </r>
    <r>
      <rPr>
        <b/>
        <u/>
        <sz val="10"/>
        <color theme="1"/>
        <rFont val="Book Antiqua"/>
        <family val="1"/>
      </rPr>
      <t>DISPONIBILIDADES</t>
    </r>
  </si>
  <si>
    <t>C U E N T A S</t>
  </si>
  <si>
    <t xml:space="preserve">  M O N T O   E N                          </t>
  </si>
  <si>
    <t>G U A R A N I E S</t>
  </si>
  <si>
    <t xml:space="preserve">                   </t>
  </si>
  <si>
    <t>Caja</t>
  </si>
  <si>
    <t>Fondo Fijo</t>
  </si>
  <si>
    <t>Fondo Fijo Activ. Ganadera</t>
  </si>
  <si>
    <t>Fondo Fijo Viáticos</t>
  </si>
  <si>
    <t>Fondo Fijo – ST y Repuestos</t>
  </si>
  <si>
    <t>Fondo Fijo- SL</t>
  </si>
  <si>
    <t>Fondo Fijo – Ventas</t>
  </si>
  <si>
    <t>Fon Fijo- CDE</t>
  </si>
  <si>
    <t>CAJAS DE AHORROS M/L – M/E</t>
  </si>
  <si>
    <t xml:space="preserve">Banco do Brasil S.A. </t>
  </si>
  <si>
    <t>GNB Bank Paraguay S.A.</t>
  </si>
  <si>
    <t>GNB Bank Paraguay S.A. – M.E.</t>
  </si>
  <si>
    <t>Banco Itau S.A.</t>
  </si>
  <si>
    <t>Banco Itau S.A. – M.E.</t>
  </si>
  <si>
    <t>Sudameris Paraguay S.A.E.C.A.</t>
  </si>
  <si>
    <t>Sudameris Paraguay S.A.E.C.A. – M.E.</t>
  </si>
  <si>
    <t>Sudameris Paraguay S.A.E.C.A. -  EUROS</t>
  </si>
  <si>
    <t>BBVA Banco</t>
  </si>
  <si>
    <t>BBVA Banco – M.E.</t>
  </si>
  <si>
    <t>El Comercio Financiera – Promoción</t>
  </si>
  <si>
    <t>Bancop C. AH.</t>
  </si>
  <si>
    <t>Bancop ME C.AH</t>
  </si>
  <si>
    <t>Banco Continental</t>
  </si>
  <si>
    <t>Banco Continental – M.E.</t>
  </si>
  <si>
    <t xml:space="preserve">Banco Regional S.A.E.C.A. </t>
  </si>
  <si>
    <t>Banco Regional S.A.E.C.A. M.E.</t>
  </si>
  <si>
    <t>Banco Regional S.A.E.C.A. – M.E. Eu</t>
  </si>
  <si>
    <t>Financiera Rio S.A.</t>
  </si>
  <si>
    <t>Banco Familiar S.A.E.C.A.</t>
  </si>
  <si>
    <t xml:space="preserve">Vision Banco </t>
  </si>
  <si>
    <t>Banco Basa C. AH</t>
  </si>
  <si>
    <t>Banco Atlas S.A. C. AH.</t>
  </si>
  <si>
    <t>Banco Atlas S.A. C. AH. ME</t>
  </si>
  <si>
    <t>Solar Ahorro y Finanzas SAECA</t>
  </si>
  <si>
    <r>
      <t xml:space="preserve">NOTA 4.   </t>
    </r>
    <r>
      <rPr>
        <b/>
        <u/>
        <sz val="10"/>
        <color theme="1"/>
        <rFont val="Book Antiqua"/>
        <family val="1"/>
      </rPr>
      <t>CONTINUACION</t>
    </r>
  </si>
  <si>
    <t xml:space="preserve">                   CUENTAS</t>
  </si>
  <si>
    <t>CUENTAS CORRIENTES M/L-M/E</t>
  </si>
  <si>
    <t>Banco Do Brasil S.A.</t>
  </si>
  <si>
    <t>Banco Do Brasil S.A. M.E.</t>
  </si>
  <si>
    <t>Banco Itaú S.A.</t>
  </si>
  <si>
    <t>Banco Itaú S.A. Cta Cte. ME</t>
  </si>
  <si>
    <t>Banco Nacional de Fomento</t>
  </si>
  <si>
    <t>Sudameris S.A.E.C.A</t>
  </si>
  <si>
    <t>Sudameris S.A.E.C.A. ME</t>
  </si>
  <si>
    <t>Banco Regional S.A.E.C.A.</t>
  </si>
  <si>
    <t>Banco Regional S.A.E.C.A.- M.E.</t>
  </si>
  <si>
    <t xml:space="preserve">Banco Familiar S.A.E.C.A. </t>
  </si>
  <si>
    <t>Visión Banco S.A.E.C.A.</t>
  </si>
  <si>
    <t>Banco GNB S.A.</t>
  </si>
  <si>
    <t>Banco Basa Cta Cte.</t>
  </si>
  <si>
    <t>Banco Atlas S.A Cta Cte</t>
  </si>
  <si>
    <t>Banco Atlas S.A. Cta Cte ME</t>
  </si>
  <si>
    <t>Bancop Cta Cte ME</t>
  </si>
  <si>
    <t>Total disponibilidades</t>
  </si>
  <si>
    <r>
      <t xml:space="preserve">NOTA 5.   </t>
    </r>
    <r>
      <rPr>
        <b/>
        <u/>
        <sz val="10"/>
        <color theme="1"/>
        <rFont val="Book Antiqua"/>
        <family val="1"/>
      </rPr>
      <t>CREDITOS POR VENTAS</t>
    </r>
  </si>
  <si>
    <t xml:space="preserve">  M O N T O   E N                                   </t>
  </si>
  <si>
    <t xml:space="preserve">                   C U E N T A S</t>
  </si>
  <si>
    <t xml:space="preserve">Clientes </t>
  </si>
  <si>
    <t>Clientes M.E.</t>
  </si>
  <si>
    <t>Clientes p/ Vtas. Repuestos y Servicios</t>
  </si>
  <si>
    <t>Cheques Devueltos</t>
  </si>
  <si>
    <t>Valores a Depositar</t>
  </si>
  <si>
    <t>Previsión p/ Malos Créditos</t>
  </si>
  <si>
    <t>Cupones Tarjetas de Créditos – Cabal</t>
  </si>
  <si>
    <t>Cupones Tarjeta de Crédito Panal</t>
  </si>
  <si>
    <t>Cupones Tarjetas de Crédito Bancard</t>
  </si>
  <si>
    <t>Cupones tarjetas Dinelco</t>
  </si>
  <si>
    <t xml:space="preserve">   T o t a l</t>
  </si>
  <si>
    <t>originados por ventas a crédito de electrodomésticos en general y productos electrónicos.   A continuación se expone su composición</t>
  </si>
  <si>
    <t xml:space="preserve"> NO CORRIENTE – ACTIVIDAD COMERCIAL</t>
  </si>
  <si>
    <t>Clientes</t>
  </si>
  <si>
    <t>Previsiones para Incobrables</t>
  </si>
  <si>
    <t>T o t a l</t>
  </si>
  <si>
    <t xml:space="preserve">de la Sociedad contra terceros (clientes), originados por ventas a crédito de electrodomésticos en general y </t>
  </si>
  <si>
    <t>productos electrónicos. A continuación se</t>
  </si>
  <si>
    <t>expone su composición:</t>
  </si>
  <si>
    <r>
      <t xml:space="preserve">NOTA 6.   </t>
    </r>
    <r>
      <rPr>
        <b/>
        <u/>
        <sz val="10"/>
        <color theme="1"/>
        <rFont val="Book Antiqua"/>
        <family val="1"/>
      </rPr>
      <t>OTROS CREDITOS</t>
    </r>
  </si>
  <si>
    <t>representan las siguientes cuentas:</t>
  </si>
  <si>
    <t>ACTIVIDAD COMERCIAL</t>
  </si>
  <si>
    <t>Anticipos p/Gastos Varios</t>
  </si>
  <si>
    <t>Anticipos de Sueldos y Comisiones</t>
  </si>
  <si>
    <t>Anticipos p/ Instalaciones de mercaderia</t>
  </si>
  <si>
    <t>Anticipos Remuner. Direc. y Gerentes.</t>
  </si>
  <si>
    <t>Anticipo p/Compras Bienes Activo Fijo</t>
  </si>
  <si>
    <t>Prestamos a Terceros</t>
  </si>
  <si>
    <t>Prestamos al Personal</t>
  </si>
  <si>
    <t>Prestamos al Personal ME</t>
  </si>
  <si>
    <t>Impuesto al Valor Agregado.</t>
  </si>
  <si>
    <t>Deudores p/Alquileres a Cobrar</t>
  </si>
  <si>
    <t xml:space="preserve">Garantías de Alquiler </t>
  </si>
  <si>
    <t>Intereses S/Inversiones PF a Cobrar</t>
  </si>
  <si>
    <t>Garantia de Alquiler M.E.</t>
  </si>
  <si>
    <t>Seguros a Cobrar</t>
  </si>
  <si>
    <t>Documentos Descontados</t>
  </si>
  <si>
    <t>Gastos Realizados p/ cta. De terceros</t>
  </si>
  <si>
    <t>Alquileres Pagados p/Adelantado</t>
  </si>
  <si>
    <t>Alquileres Pagados p/ Adelantado M.E.</t>
  </si>
  <si>
    <t>Previsiones p/Incobrables</t>
  </si>
  <si>
    <t xml:space="preserve">    M O N T O   E N                         </t>
  </si>
  <si>
    <t>ACTIVIDAD GANADERA</t>
  </si>
  <si>
    <t>Anticipos a Contratistas</t>
  </si>
  <si>
    <t>Anticipo al Personal Act. Ganadera</t>
  </si>
  <si>
    <t>Anticipo p/ Viaticos a la Estancia</t>
  </si>
  <si>
    <t>Anticipo Iragro</t>
  </si>
  <si>
    <t>Créditos en Gestión de Cobros</t>
  </si>
  <si>
    <t>Previsión p/Malos Créditos</t>
  </si>
  <si>
    <t>Deudores p/Concursos</t>
  </si>
  <si>
    <t>Previsión p/Quitas p/Concursos</t>
  </si>
  <si>
    <t>Otros Creditos</t>
  </si>
  <si>
    <r>
      <t xml:space="preserve">NOTA 7.   </t>
    </r>
    <r>
      <rPr>
        <b/>
        <u/>
        <sz val="10"/>
        <color theme="1"/>
        <rFont val="Book Antiqua"/>
        <family val="1"/>
      </rPr>
      <t>BIENES DE CAMBIO</t>
    </r>
  </si>
  <si>
    <t>CORRIENTE - ACTIVIDAD COMERCIAL</t>
  </si>
  <si>
    <t xml:space="preserve">saldos están compuestos de la siguiente </t>
  </si>
  <si>
    <t>manera :</t>
  </si>
  <si>
    <t>Mercaderías Gravadas</t>
  </si>
  <si>
    <t>Mercaderías s/Dto. 6406/05</t>
  </si>
  <si>
    <t>Mercaderías con Obsolescencia</t>
  </si>
  <si>
    <t>Fondo de Obsolescencia</t>
  </si>
  <si>
    <t>Repuestos Gravados</t>
  </si>
  <si>
    <t>Repuestos s/Dto. 6406/05</t>
  </si>
  <si>
    <t>Importaciones en Curso</t>
  </si>
  <si>
    <t>Anticipos a Proveedores</t>
  </si>
  <si>
    <t>CORRIENTE – ACTIVIDAD GANADERA</t>
  </si>
  <si>
    <t>Hacienda Vacuna</t>
  </si>
  <si>
    <t>Repuestos Grav. con Obsolescencia</t>
  </si>
  <si>
    <t>Fondo de Obsolescencia Repues. Grav.</t>
  </si>
  <si>
    <t>Repuestos Dto. 6406/05 c/Obsolescencia</t>
  </si>
  <si>
    <t>Fondo de Obsolesc. Repues.Dto. 6406/05</t>
  </si>
  <si>
    <t>Hacienda de Cría</t>
  </si>
  <si>
    <t>Hacienda Ovina</t>
  </si>
  <si>
    <t>Hacienda de Cria- Capitalizacion</t>
  </si>
  <si>
    <t>Hacienda de Labor</t>
  </si>
  <si>
    <t xml:space="preserve">El saldo de esta cuenta representa inversiones en moneda nacional y extranjera (Dólares y Euros)  en </t>
  </si>
  <si>
    <t xml:space="preserve">Entidades Financieras Locales, del Exterior y Empresas que cotizan en la Bolsa de Valores de Asunción. Entre </t>
  </si>
  <si>
    <t>edificios que están destinados a la obtención de Renta. Su composición es como sigue:</t>
  </si>
  <si>
    <t>M O N T O   E N  G U A R A N I E S</t>
  </si>
  <si>
    <t>Inversiones – Edificios</t>
  </si>
  <si>
    <t>Inversiones – Terrenos</t>
  </si>
  <si>
    <t>Obras en Curso de Realizacion</t>
  </si>
  <si>
    <t>Depreciación Acumulada – Edificios</t>
  </si>
  <si>
    <t>Publicidad  a Pagar</t>
  </si>
  <si>
    <t>Publicidad  a Pagar M.E.</t>
  </si>
  <si>
    <t>Gratificaciones a Pagar</t>
  </si>
  <si>
    <t>Cuentas a Pagar</t>
  </si>
  <si>
    <t>Fletes a Pagar</t>
  </si>
  <si>
    <t>Seguros a Pagar</t>
  </si>
  <si>
    <t>Seguros a Vencer</t>
  </si>
  <si>
    <t>Cuentas a Vencer</t>
  </si>
  <si>
    <t>Despachantes – Cuentas a Pagar</t>
  </si>
  <si>
    <t>Remuneración Síndico a Pagar</t>
  </si>
  <si>
    <t>Honorarios Profesionales a Pagar</t>
  </si>
  <si>
    <t>Sueldos y Comisiones a Pagar</t>
  </si>
  <si>
    <t>Cuentas a Pagar M.E.</t>
  </si>
  <si>
    <t>Fletes a Pagar M.E.</t>
  </si>
  <si>
    <t>Cuentas a Pagar – Tarjetas</t>
  </si>
  <si>
    <t>Cuentas a Pagar – Vales</t>
  </si>
  <si>
    <t>Seguros a Pagar M.E.</t>
  </si>
  <si>
    <t>Honorarios Profesionales a Pagar M.E.</t>
  </si>
  <si>
    <t>Cuentas a Pagar a Instaladores</t>
  </si>
  <si>
    <t>Seguros ME a Vencer</t>
  </si>
  <si>
    <t>El saldo de esta cuenta representa obligaciones bancarias por cartas de créditos en moneda extranjera</t>
  </si>
  <si>
    <t xml:space="preserve">originados por las operaciones de importación de mercaderías efectuadas por la Compañía. Los mismos se </t>
  </si>
  <si>
    <t>detallan a continuación:</t>
  </si>
  <si>
    <t>POR CARTAS DE CREDITO</t>
  </si>
  <si>
    <t xml:space="preserve">     M  O  N  T  O   E  N</t>
  </si>
  <si>
    <t xml:space="preserve"> G U A R A N I E S</t>
  </si>
  <si>
    <t>Banco GNB</t>
  </si>
  <si>
    <t>POR PRESTAMOS</t>
  </si>
  <si>
    <t>BBVA Banco - Prestamos</t>
  </si>
  <si>
    <t>Banco Regional SAECA-Prestamos</t>
  </si>
  <si>
    <t>Intereses s/Préstamos Banc. a Pagar</t>
  </si>
  <si>
    <t>Intereses s/Préstamos Banc. a Vencer</t>
  </si>
  <si>
    <t xml:space="preserve">Sociedad con proveedores locales y del exterior, por adquisiciones de mercaderías a créditos. La composición </t>
  </si>
  <si>
    <t>de los mismos es la siguiente:</t>
  </si>
  <si>
    <t>PROVEEDORES  DEL EXTERIOR – ACTIVIDAD COMERCIAL</t>
  </si>
  <si>
    <t>Seb do Brasil</t>
  </si>
  <si>
    <t>Whirlpool S.A</t>
  </si>
  <si>
    <t>Whirlpool Chile Ltda.</t>
  </si>
  <si>
    <t>Jose Alladio e Hijos S.A.</t>
  </si>
  <si>
    <t>Rayovac Argentina SRL</t>
  </si>
  <si>
    <t>Grupo Seb Colombia</t>
  </si>
  <si>
    <t>Brasil Internacional Exportadora LTDA</t>
  </si>
  <si>
    <t>Middleby Worldwide S.A.</t>
  </si>
  <si>
    <t>Metalurgica Trapp S.A.</t>
  </si>
  <si>
    <t>Whirlpool Puntana</t>
  </si>
  <si>
    <t>Stars Link Limited</t>
  </si>
  <si>
    <t>Chuzhou Donlim Electrical</t>
  </si>
  <si>
    <t>York Internacional Corporation</t>
  </si>
  <si>
    <t>Jiangsu Junxia</t>
  </si>
  <si>
    <t>Vitamix Corporation</t>
  </si>
  <si>
    <t>Soho Industry Limited</t>
  </si>
  <si>
    <t>LG Electronics Inc</t>
  </si>
  <si>
    <t>PROVEEDORES LOCALES – ACTIVIDAD COMERCIAL</t>
  </si>
  <si>
    <t>Bancard S.A.</t>
  </si>
  <si>
    <t>PROVEEDORES LOCALES Y ACREEDORES VARIOS- ACTIVIDAD COMERCIAL</t>
  </si>
  <si>
    <t>Cheques Emitido al Cobro</t>
  </si>
  <si>
    <t>correspondientes a imposiciones por contribución patronal y personal</t>
  </si>
  <si>
    <t xml:space="preserve">     M O N T O     E N</t>
  </si>
  <si>
    <t>C O N C E P T O</t>
  </si>
  <si>
    <t>Anticipos de Clientes</t>
  </si>
  <si>
    <t>Garantías de Alquiler</t>
  </si>
  <si>
    <t>Señas</t>
  </si>
  <si>
    <t>Retenciones de Impuestos – D.G.G.C.</t>
  </si>
  <si>
    <t>Impuesto al Valor Agregado</t>
  </si>
  <si>
    <t>Garantías de Alquiler M.E.</t>
  </si>
  <si>
    <t>Comisiones s/Ventas a Pagar</t>
  </si>
  <si>
    <t xml:space="preserve">Impuesto a la renta a pagar </t>
  </si>
  <si>
    <t>Ingresos no Realizados</t>
  </si>
  <si>
    <t>Retenciones de Imp. Prov. Locales</t>
  </si>
  <si>
    <t>Anticipos Varios</t>
  </si>
  <si>
    <t>Anticipos Varios M.E.</t>
  </si>
  <si>
    <t xml:space="preserve">     M 0 N T O     E N</t>
  </si>
  <si>
    <t>Ventas de Mercaderías</t>
  </si>
  <si>
    <r>
      <t>Ventas de Servicios Técnicos</t>
    </r>
    <r>
      <rPr>
        <sz val="10"/>
        <color rgb="FF000000"/>
        <rFont val="Book Antiqua"/>
        <family val="1"/>
      </rPr>
      <t xml:space="preserve"> y Repuestos</t>
    </r>
  </si>
  <si>
    <t>Ventas</t>
  </si>
  <si>
    <t>Intereses Cajas de Ahorros</t>
  </si>
  <si>
    <t xml:space="preserve">Intereses y  Comisiones Bancarias </t>
  </si>
  <si>
    <t>Intereses y Com. s/Prést. Bancarios</t>
  </si>
  <si>
    <t>Intereses p/refinanciaciones Grav.</t>
  </si>
  <si>
    <t>Créditos Recuperados</t>
  </si>
  <si>
    <t>Reembolsos de Seguros Gr.</t>
  </si>
  <si>
    <t>Fletes Cobrados.</t>
  </si>
  <si>
    <t>Publicidad Cobrada</t>
  </si>
  <si>
    <t>Ingresos Varios GR</t>
  </si>
  <si>
    <t>Desafec. Mercad. y  Rep. c/Obsolesc.</t>
  </si>
  <si>
    <t>Otros Ingresos Varios Vtas</t>
  </si>
  <si>
    <t>Ingresos Varios de Marketing</t>
  </si>
  <si>
    <t>Aporte Publicitario del Exterior</t>
  </si>
  <si>
    <t>Otros Ingresos Varios GR- ST</t>
  </si>
  <si>
    <t>Otros Ingresos Varios GR</t>
  </si>
  <si>
    <t>Otros Ingresos Varios GR- Repuestos</t>
  </si>
  <si>
    <t>Servicio de Delivery- Repuestos</t>
  </si>
  <si>
    <t>Servicio de Delivery- ST</t>
  </si>
  <si>
    <t>Ingresos Varios  GR De Ventas</t>
  </si>
  <si>
    <t>Ingresos Extraordinarios- Dev. Der. Aduan</t>
  </si>
  <si>
    <t>los siguientes:</t>
  </si>
  <si>
    <t>Alquileres Ganados</t>
  </si>
  <si>
    <t>Impuesto Inmobiliario</t>
  </si>
  <si>
    <t>Impuesto Inmobiliario No Ded.</t>
  </si>
  <si>
    <t>Depreciación de Edificios</t>
  </si>
  <si>
    <t>Patentes y Tasas Municipales</t>
  </si>
  <si>
    <t>Seguros Edificios de Inversiones</t>
  </si>
  <si>
    <t xml:space="preserve">Gastos Varios de Inversiones .Inmob. </t>
  </si>
  <si>
    <t>Gastos Varios de Inver. .Inmob. no Ded.</t>
  </si>
  <si>
    <t>Otros Ingresos de Invers. Inmobiliarias</t>
  </si>
  <si>
    <t>Gastos Administrativos</t>
  </si>
  <si>
    <t>Gastos de Explotación</t>
  </si>
  <si>
    <t xml:space="preserve">Depreciaciones B. De Uso </t>
  </si>
  <si>
    <t>Amortizac. Licencias Informatica</t>
  </si>
  <si>
    <t>Gastos de Ventas</t>
  </si>
  <si>
    <t xml:space="preserve">Gastos de Ventas- Capitalizacion </t>
  </si>
  <si>
    <t>Valor Neto de Realización</t>
  </si>
  <si>
    <t>Ingresos varios act. ganadera</t>
  </si>
  <si>
    <t>Diferencias de Cambios</t>
  </si>
  <si>
    <t>Diferencia de Cambios Activ. Ganad.</t>
  </si>
  <si>
    <t xml:space="preserve">a) Ingresos por Alquiler de uno de sus inmuebles de inversión a la empresa Compañía Internacional de Comercio S.R.L. (propiedad de los accionistas mayoritarios de la Sociedad).           </t>
  </si>
  <si>
    <t>b) NGO SAECA, es socio fundador de la sociedad TODO FRANQUICIA SA. El Capital Social de la  firma, por asamblea extraordinaria de abril de 2011, aumentó  a la suma de Cincuenta mil millones de guaranies. Por tanto la participación de NGO SAECA (99%), en dicha sociedad. La integración a la fecha asciende a G. 17.477.000.000.</t>
  </si>
  <si>
    <t>Ingresos por Alquiler de uno de sus inmuebles de inversión   a la empresa  Todo Franquicia SA</t>
  </si>
  <si>
    <t xml:space="preserve">Ingresos por Alquiler de uno de sus inmuebles de inversión a la empresa.                                                        </t>
  </si>
  <si>
    <t xml:space="preserve">dichas acciones es de G. 100.000.- cada una. El tratamiento contable que corresponde es el de las acciones </t>
  </si>
  <si>
    <t xml:space="preserve">propias en cartera, por lo que se las registró por su valor nominal en una cuenta denominada Acciones en </t>
  </si>
  <si>
    <t xml:space="preserve">                                 COMPARATIVO CON EL EJERCICIO ANTERIOR</t>
  </si>
  <si>
    <t>de 2018 por los siguientes conceptos:</t>
  </si>
  <si>
    <t>Whirlpool corportion</t>
  </si>
  <si>
    <t>2018  por los siguientes conceptos</t>
  </si>
  <si>
    <t>Malos Creditios- Invers Inm.</t>
  </si>
  <si>
    <t>Intereses y Comisiones Bancarias No Ded.</t>
  </si>
  <si>
    <t>Resultado Ventas Bienes de Uso</t>
  </si>
  <si>
    <t>Otros Gastos Pagados p/ Adelantado</t>
  </si>
  <si>
    <t>Groupe Seb Chile Com LTD</t>
  </si>
  <si>
    <t>Sony Uruguay Branch de Sony Latin</t>
  </si>
  <si>
    <t>Diferencia de Inventarios</t>
  </si>
  <si>
    <t>Ingresos por Servicios de Logistica</t>
  </si>
  <si>
    <t>Ingresos Varios de Logistica</t>
  </si>
  <si>
    <t>Impuestos, patentes y tasas no Ded.</t>
  </si>
  <si>
    <t>Mant. Y Reparacion Edificios de Invers.</t>
  </si>
  <si>
    <t>Servicio de Seguridad - Inv Inm.</t>
  </si>
  <si>
    <t>d) NGO SAECA, es socio fundador de la sociedad CONFORT PARA EL HOGAR – C.P.H.S.A. El Capital Social de la firma según Escritura  de Constitución Nº 04 de marzo 2014 es de Cincuenta mil millones de guaraníes. Por tanto la participación de NGO SAECA (99%) en dicha sociedad, es Cuarenta y nueve mil quinientos millones de guaraníes (G. 49.500.000.000). La integración actual asciende a G.45.006.000.000.</t>
  </si>
  <si>
    <t xml:space="preserve">Ventas act. Ganadera- Capitalización </t>
  </si>
  <si>
    <t>Ingresos Varios - Avion</t>
  </si>
  <si>
    <t>Fondo de sencillo - Administración</t>
  </si>
  <si>
    <t xml:space="preserve">Fondo de sencillo - ST y Repuestos </t>
  </si>
  <si>
    <t>Banco Basa Cta Cte. ME</t>
  </si>
  <si>
    <t>Cupones Tarjeta de Crédito Procard</t>
  </si>
  <si>
    <t>Resultado de vta.Activo fijo Act.ganadera</t>
  </si>
  <si>
    <t xml:space="preserve">             NOTAS A LOS ESTADOS CONTABLES AL 31 DE DICIEMBRE DE  2019</t>
  </si>
  <si>
    <t>POR EL PERIODO  INICIADO EL 01 DE ENERO  AL 31 DE DICIEMBRE DE 2019, PRESENTADO EN FORMA COMPARATIVA CON EL PERIODO DEL EJERCICIO ANTERIOR.</t>
  </si>
  <si>
    <t>6.350.419.-                                                                                635.041.900.000.-                 635.041.900.000.-</t>
  </si>
  <si>
    <t>No se han determinado diferencias temporarias que generen débitos y/o créditos por Impuesto Diferido</t>
  </si>
  <si>
    <t>Los saldos de este rubro al 31 de diciembre de 2019 y 31 de diciembre de 2018,  están compuestos por fondos de libre disponibilidad en poder de la Sociedad y en Bancos de plaza, en las modalidades de  cuentas corrientes y  cajas de ahorros en guaraníes y en moneda extranjera. La composición de los saldos se detalla a continuación:</t>
  </si>
  <si>
    <t>Mobiliario y Equipo                                                                10</t>
  </si>
  <si>
    <t>Maquinaria, equipo y Herramientas                                  5</t>
  </si>
  <si>
    <t>Equipo de Oficina y computo                                               4</t>
  </si>
  <si>
    <t>Equipo de Transporte                                                             5</t>
  </si>
  <si>
    <t>Edificios                                                                                      40</t>
  </si>
  <si>
    <t>Instalaciones, útiles y enseres                                              5</t>
  </si>
  <si>
    <r>
      <rPr>
        <b/>
        <sz val="10"/>
        <color theme="1"/>
        <rFont val="Book Antiqua"/>
        <family val="1"/>
      </rPr>
      <t xml:space="preserve">Tipo del Bien  </t>
    </r>
    <r>
      <rPr>
        <sz val="10"/>
        <color theme="1"/>
        <rFont val="Book Antiqua"/>
        <family val="1"/>
      </rPr>
      <t xml:space="preserve">                                                               </t>
    </r>
    <r>
      <rPr>
        <b/>
        <sz val="10"/>
        <color theme="1"/>
        <rFont val="Book Antiqua"/>
        <family val="1"/>
      </rPr>
      <t xml:space="preserve">Vida Ùtil en años </t>
    </r>
  </si>
  <si>
    <t>A la fecha el Capital Integrado asciende a Gs. 635.041.900.000</t>
  </si>
  <si>
    <t>Los saldos de esta cuenta al 31 de diciembre de 2019 y  31 de diciembre de 2018 representan créditos de la Sociedad contra terceros (clientes),</t>
  </si>
  <si>
    <t xml:space="preserve">Clientes Cheques diferidos </t>
  </si>
  <si>
    <t xml:space="preserve">El saldo de esta cuenta al 31 de diciembre de 2019 y  31 de diciembre de 2018 representan créditos vencidos </t>
  </si>
  <si>
    <t>Anticipo Impuesto a la Renta</t>
  </si>
  <si>
    <t>Anticipo para Inversiones Financieras ME</t>
  </si>
  <si>
    <t xml:space="preserve">Intereses a Vencer </t>
  </si>
  <si>
    <t xml:space="preserve">Al 31 de diciembre de 2019  y  31 de diciembre de 2018, los saldos </t>
  </si>
  <si>
    <t>Total Bienes de Cambio AC. y AG</t>
  </si>
  <si>
    <t xml:space="preserve">Depreciación acumulada Hacienda </t>
  </si>
  <si>
    <r>
      <t xml:space="preserve">NOTA 9. </t>
    </r>
    <r>
      <rPr>
        <b/>
        <u/>
        <sz val="10"/>
        <color theme="1"/>
        <rFont val="Book Antiqua"/>
        <family val="1"/>
      </rPr>
      <t xml:space="preserve"> INVERSIONES FINANCIERAS</t>
    </r>
  </si>
  <si>
    <r>
      <t xml:space="preserve">NOTA 10.  </t>
    </r>
    <r>
      <rPr>
        <b/>
        <u/>
        <sz val="10"/>
        <color theme="1"/>
        <rFont val="Book Antiqua"/>
        <family val="1"/>
      </rPr>
      <t xml:space="preserve">INVERSIONES INMOBILIARIAS </t>
    </r>
  </si>
  <si>
    <r>
      <rPr>
        <b/>
        <sz val="10"/>
        <color theme="1"/>
        <rFont val="Book Antiqua"/>
        <family val="1"/>
      </rPr>
      <t xml:space="preserve">NOTA 8. </t>
    </r>
    <r>
      <rPr>
        <b/>
        <u/>
        <sz val="10"/>
        <color theme="1"/>
        <rFont val="Book Antiqua"/>
        <family val="1"/>
      </rPr>
      <t xml:space="preserve"> HACIENDA PERMANENTE</t>
    </r>
    <r>
      <rPr>
        <u/>
        <sz val="10"/>
        <color theme="1"/>
        <rFont val="Book Antiqua"/>
        <family val="1"/>
      </rPr>
      <t xml:space="preserve"> –  ACTIVIDAD GANADERA </t>
    </r>
    <r>
      <rPr>
        <b/>
        <u/>
        <sz val="10"/>
        <color theme="1"/>
        <rFont val="Book Antiqua"/>
        <family val="1"/>
      </rPr>
      <t>(anexo A)</t>
    </r>
  </si>
  <si>
    <r>
      <t xml:space="preserve">las inversiones se encuentran: Bonos,  Depósitos a Plazo Fijo y Pagarés </t>
    </r>
    <r>
      <rPr>
        <b/>
        <sz val="10"/>
        <color theme="1"/>
        <rFont val="Book Antiqua"/>
        <family val="1"/>
      </rPr>
      <t>Ver (Anexo C)</t>
    </r>
  </si>
  <si>
    <t xml:space="preserve">Los saldos de esta cuenta al 31 de diciembre de 2019 y 31 de diciembre de 2018 constituyen los inmuebles y </t>
  </si>
  <si>
    <t xml:space="preserve">Constituyen deudas pendientes de pagos que la Sociedad tiene al 31 de diciembre de 2019 y 31 de diciembre </t>
  </si>
  <si>
    <r>
      <t xml:space="preserve">NOTA 11. </t>
    </r>
    <r>
      <rPr>
        <b/>
        <u/>
        <sz val="10"/>
        <color theme="1"/>
        <rFont val="Book Antiqua"/>
        <family val="1"/>
      </rPr>
      <t>CUENTAS A PAGAR</t>
    </r>
  </si>
  <si>
    <t>Viáticos a reembolsar</t>
  </si>
  <si>
    <t>Intereses ME a devengar</t>
  </si>
  <si>
    <r>
      <t xml:space="preserve">NOTA 12.   </t>
    </r>
    <r>
      <rPr>
        <b/>
        <u/>
        <sz val="10"/>
        <color theme="1"/>
        <rFont val="Book Antiqua"/>
        <family val="1"/>
      </rPr>
      <t>DEUDAS BANCARIAS</t>
    </r>
  </si>
  <si>
    <t xml:space="preserve">El saldo de esta cuenta al 31 diciembre de 2019 y 31 de diciembre de 2018 constituye obligaciones  de la </t>
  </si>
  <si>
    <r>
      <t xml:space="preserve">NOTA 13.  </t>
    </r>
    <r>
      <rPr>
        <b/>
        <u/>
        <sz val="10"/>
        <color theme="1"/>
        <rFont val="Book Antiqua"/>
        <family val="1"/>
      </rPr>
      <t>PROVEEDORES</t>
    </r>
  </si>
  <si>
    <t>Midea Electric Trading (Singapore)</t>
  </si>
  <si>
    <t>CEM S.A</t>
  </si>
  <si>
    <t>Ind. e com. De chopeiras Ribeirao Preto</t>
  </si>
  <si>
    <t>Metalúrgica Siemsen LTDA.</t>
  </si>
  <si>
    <t>Rational International AG</t>
  </si>
  <si>
    <r>
      <t xml:space="preserve">NOTA 14.   </t>
    </r>
    <r>
      <rPr>
        <b/>
        <u/>
        <sz val="10"/>
        <color theme="1"/>
        <rFont val="Book Antiqua"/>
        <family val="1"/>
      </rPr>
      <t>APORTES Y RETENCIONES A PAGAR</t>
    </r>
  </si>
  <si>
    <r>
      <t xml:space="preserve">NOTA 15.   </t>
    </r>
    <r>
      <rPr>
        <b/>
        <u/>
        <sz val="10"/>
        <color theme="1"/>
        <rFont val="Book Antiqua"/>
        <family val="1"/>
      </rPr>
      <t>OTROS PASIVOS</t>
    </r>
  </si>
  <si>
    <t>Constituyen deudas pendientes de pagos que la firma tiene al  31 de diciembre de 2019 y 31 de diciembre de</t>
  </si>
  <si>
    <t xml:space="preserve">Representan provisiones sobre salarios efectuadas por el mes de diciembre de 2019 y diciembre de 2018 </t>
  </si>
  <si>
    <t>Anticipos Varios de clientes ME</t>
  </si>
  <si>
    <r>
      <t xml:space="preserve">NOTA 16. </t>
    </r>
    <r>
      <rPr>
        <b/>
        <u/>
        <sz val="10"/>
        <color theme="1"/>
        <rFont val="Book Antiqua"/>
        <family val="1"/>
      </rPr>
      <t xml:space="preserve">VENTAS NETAS </t>
    </r>
  </si>
  <si>
    <t xml:space="preserve">Total Deudas Bancarias </t>
  </si>
  <si>
    <t xml:space="preserve">Total Proveedores </t>
  </si>
  <si>
    <t xml:space="preserve">Seguro Social IPS </t>
  </si>
  <si>
    <t>C U E T A S</t>
  </si>
  <si>
    <t xml:space="preserve">Total </t>
  </si>
  <si>
    <t xml:space="preserve">Seguro Social IPS a pagar </t>
  </si>
  <si>
    <t xml:space="preserve">Total Aportes y Retenciones a Pagar </t>
  </si>
  <si>
    <t>Las Ventas netas al 31 de diciembre de 2019 y 2018 son las siguientes:</t>
  </si>
  <si>
    <r>
      <t xml:space="preserve">NOTA 17.   </t>
    </r>
    <r>
      <rPr>
        <b/>
        <u/>
        <sz val="10"/>
        <color theme="1"/>
        <rFont val="Book Antiqua"/>
        <family val="1"/>
      </rPr>
      <t xml:space="preserve">RESULTADOS FINANCIEROS </t>
    </r>
  </si>
  <si>
    <t xml:space="preserve">Los resultados financieros  al 31 de diciembre de  2019 y 2018 comprenden los siguientes : </t>
  </si>
  <si>
    <t xml:space="preserve">Diferencias  de Cambios GR. Financieros </t>
  </si>
  <si>
    <r>
      <t xml:space="preserve">NOTA 18.   </t>
    </r>
    <r>
      <rPr>
        <b/>
        <u/>
        <sz val="10"/>
        <color theme="1"/>
        <rFont val="Book Antiqua"/>
        <family val="1"/>
      </rPr>
      <t>OTROS INGRESOS</t>
    </r>
  </si>
  <si>
    <t>Al saldo de la cuenta al 31 de diciiembre de 2019  y  2018 le corresponden los sgtes ingresos:</t>
  </si>
  <si>
    <t>Ingresos Varios de TI</t>
  </si>
  <si>
    <r>
      <t xml:space="preserve">NOTA 19.  </t>
    </r>
    <r>
      <rPr>
        <b/>
        <u/>
        <sz val="10"/>
        <color theme="1"/>
        <rFont val="Book Antiqua"/>
        <family val="1"/>
      </rPr>
      <t xml:space="preserve">RESULTADOS INVERSIONES  INMOBILIARIAS </t>
    </r>
  </si>
  <si>
    <t xml:space="preserve">Los resultados de inversiones inmobiliarias  al 31 de diciembre de 2019  y 2018 comprenden </t>
  </si>
  <si>
    <t xml:space="preserve">Resultado Vtas. Bienes de Uso </t>
  </si>
  <si>
    <r>
      <t>NOTA 20</t>
    </r>
    <r>
      <rPr>
        <sz val="10"/>
        <color theme="1"/>
        <rFont val="Book Antiqua"/>
        <family val="1"/>
      </rPr>
      <t xml:space="preserve">.  </t>
    </r>
    <r>
      <rPr>
        <b/>
        <u/>
        <sz val="10"/>
        <color theme="1"/>
        <rFont val="Book Antiqua"/>
        <family val="1"/>
      </rPr>
      <t>RESULTADOS ACTIVIDAD GANADERA</t>
    </r>
    <r>
      <rPr>
        <sz val="10"/>
        <color theme="1"/>
        <rFont val="Book Antiqua"/>
        <family val="1"/>
      </rPr>
      <t xml:space="preserve"> </t>
    </r>
  </si>
  <si>
    <t>Perdida de Inventarios Act. Ganadera</t>
  </si>
  <si>
    <r>
      <t xml:space="preserve">NOTA 21.  </t>
    </r>
    <r>
      <rPr>
        <b/>
        <u/>
        <sz val="10"/>
        <color theme="1"/>
        <rFont val="Book Antiqua"/>
        <family val="1"/>
      </rPr>
      <t>TRANSACCIONES ENTRE PARTES RELACIONADAS</t>
    </r>
  </si>
  <si>
    <t xml:space="preserve">Todo Franquicia SA adeuda a NGO, al 31/12/19, por compras de mercaderías, la suma de G. </t>
  </si>
  <si>
    <t>c)Agropec. Cuatro Vientos adeuda a NGO, al 31/12/19, por compra de mercaderías, repuestos y servicio técnico, la suma de G.</t>
  </si>
  <si>
    <t>Adeuda a NGO, al 31/12/19, por compra de mercaderías y prestamos la suma de G.</t>
  </si>
  <si>
    <t>e) ESTIRPE GUARANI S.A. adeuda a NGO, al 31/12/19, por compra de mercaderías la suma de G.</t>
  </si>
  <si>
    <t>f) Monday S.A Inmobiliaria adeuda a NGO, al 31/12/19, por compra de mercaderías la suma de G.</t>
  </si>
  <si>
    <r>
      <t>NOTA 22</t>
    </r>
    <r>
      <rPr>
        <b/>
        <u/>
        <sz val="10"/>
        <color theme="1"/>
        <rFont val="Book Antiqua"/>
        <family val="1"/>
      </rPr>
      <t>.  DISTRIBUCION DE UTILIDADES</t>
    </r>
  </si>
  <si>
    <r>
      <t xml:space="preserve">NOTA 23.  </t>
    </r>
    <r>
      <rPr>
        <b/>
        <u/>
        <sz val="10"/>
        <color theme="1"/>
        <rFont val="Book Antiqua"/>
        <family val="1"/>
      </rPr>
      <t xml:space="preserve">ACCIONES EN TESORERIA </t>
    </r>
  </si>
  <si>
    <t xml:space="preserve">Al 31 de diciembre de 2019, el saldo de Acciones en Tesorería es de 1.442 acciones. El valor nominal de </t>
  </si>
  <si>
    <t>Tesorería, y por la diferencia de valor  entre el valor pagado y el valor nominal se debitó a otra cuenta denominada</t>
  </si>
  <si>
    <t>prima de recompra de acciones, actuando ambas cuentas como reguladoras del Patrimonio Neto.</t>
  </si>
  <si>
    <r>
      <rPr>
        <b/>
        <sz val="10"/>
        <color theme="1"/>
        <rFont val="Book Antiqua"/>
        <family val="1"/>
      </rPr>
      <t xml:space="preserve">NOTA 24. </t>
    </r>
    <r>
      <rPr>
        <b/>
        <u/>
        <sz val="10"/>
        <color theme="1"/>
        <rFont val="Book Antiqua"/>
        <family val="1"/>
      </rPr>
      <t>HECHOS POSTERIORES AL CIERRE DEL EJERCICIO</t>
    </r>
  </si>
  <si>
    <t>En el primer Trimestre de 2020, se ha propagado en Paraguay y en el mundo el virus denominado coronavirus</t>
  </si>
  <si>
    <t xml:space="preserve">COVID-19 que ha sido calificado como una pandemia por la organización mundial de la salud (OMS)  el </t>
  </si>
  <si>
    <t xml:space="preserve">11 de marzo de 2020, impactando significativamente, entre otros, las condiciones económicas, los negocios y </t>
  </si>
  <si>
    <t xml:space="preserve">a los consumidores. </t>
  </si>
  <si>
    <t xml:space="preserve">La Administración ha realizado un análisis del impacto de la mencionada situación en la sociedad, concluyendo </t>
  </si>
  <si>
    <t xml:space="preserve">que no existe impactos relevantes o materiales que pudieran afectar la estructura patrimonial o los resultados </t>
  </si>
  <si>
    <t>de la sociedad al 31 de diciembre de 2019.-</t>
  </si>
  <si>
    <t xml:space="preserve">De acuerdo a la Ley N° 6380/19 que deroga los Libros I, III y IV de la Ley N° 125/91, la cual dispone aplicar </t>
  </si>
  <si>
    <t xml:space="preserve">dentro del primer año de vigencia de la Ley N° 6380/19 una tasa única y extraordinaria de retención </t>
  </si>
  <si>
    <t xml:space="preserve">equivalente al 5% de Impuesto a los dividendos (IDU) sobre los importes netos de las utilidades a ser  </t>
  </si>
  <si>
    <t xml:space="preserve">remesadas o acreditadas a beneficiarios radicados en el exterior. </t>
  </si>
  <si>
    <t xml:space="preserve">distribuidas. Además, de una retención sujeta a una tasa equivalente al 10% para las utilidades que sean </t>
  </si>
  <si>
    <t xml:space="preserve">La legislación paraguaya establece una transferencia del 5% de las utilidades del ejercicio para la constitución </t>
  </si>
  <si>
    <t>de una Reserva Legal hasta completar el 20% del Capital Integrado.</t>
  </si>
  <si>
    <t xml:space="preserve">Los saldos de este rubro al 31 de diciembre de 2019 y 31 de diciembre de  2018  </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</si>
  <si>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</si>
  <si>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 xml:space="preserve">   1.355.574.-     ORDIN/NOMINATIVAS     4                                135.557.400.000.-                    135.557.400.000.-</t>
  </si>
  <si>
    <t>3.792.183.-   ORDIN/NOMINATIVAS      5                              379.218.300.000.-                  379.219.300.000.-</t>
  </si>
  <si>
    <t xml:space="preserve">  6.348.977.-                                                                               634.897.700.000.-                        634.897.700.000.-</t>
  </si>
  <si>
    <r>
      <t>1.201.220.-</t>
    </r>
    <r>
      <rPr>
        <sz val="8"/>
        <color theme="1"/>
        <rFont val="Arial"/>
        <family val="2"/>
      </rPr>
      <t xml:space="preserve">     PREFE./NOMINATIVAS       1 RESTR              </t>
    </r>
    <r>
      <rPr>
        <u/>
        <sz val="8"/>
        <color theme="1"/>
        <rFont val="Arial"/>
        <family val="2"/>
      </rPr>
      <t xml:space="preserve">      120.122.000.000.-</t>
    </r>
    <r>
      <rPr>
        <sz val="8"/>
        <color theme="1"/>
        <rFont val="Arial"/>
        <family val="2"/>
      </rPr>
      <t xml:space="preserve">                  </t>
    </r>
    <r>
      <rPr>
        <u/>
        <sz val="8"/>
        <color theme="1"/>
        <rFont val="Arial"/>
        <family val="2"/>
      </rPr>
      <t xml:space="preserve">  120.122.000.000.-</t>
    </r>
  </si>
  <si>
    <t>Los presentes estados contables, expresados en Guaraníes han sido formulados en base a costos históricos, excepto los activos y pasivos en moneda extranjera, y el revalúo contable anual de sus activos fijos conforme a la legislación tributaria vigente, tal se explica en los puntos b) y e) de esta nota. El Índice de Precios al Consumidor, establecidos por el Banco Central del Paraguay fue 2,8% para el 31 de diciembre de 2019 y para el 31 de diciembre de 2018 de 3,2%.</t>
  </si>
  <si>
    <r>
      <t xml:space="preserve">Los bienes incorporados hasta el 31 de diciembre de 2019 se exponen a su costo original que serán revaluados al año siguiente de acuerdo con las disposiciones de la Ley N° 125/91, modificada por la ley N° 2421/04, menos la correspondiente depreciación acumulada y los incorporados después a su costo histórico. El incremento por revaluación se acredita en la cuenta: "Reserva de Revalúo" del Patrimonio Neto, cuyo saldo puede ser utilizado únicamente para aumentar el capital.  Las actualizaciones de los valores de origen como de la depreciación del ejercicio son efectuadas con el criterio de año siguiente de acuerdo a la Ley No. 125/91, modificada por la ley N° 2421/04 y la reglamentación complementaria emitida al efecto por la Sub-secretaría de Tributación del Ministerio de Hacienda. Los gastos de mantenimiento normales de estos bienes son considerados como gastos del ejercicio. </t>
    </r>
    <r>
      <rPr>
        <b/>
        <sz val="10"/>
        <color theme="1"/>
        <rFont val="Book Antiqua"/>
        <family val="1"/>
      </rPr>
      <t>“Ver Anexo A”</t>
    </r>
    <r>
      <rPr>
        <sz val="10"/>
        <color theme="1"/>
        <rFont val="Book Antiqua"/>
        <family val="1"/>
      </rPr>
      <t xml:space="preserve"> Los bienes son depreciados utilizando el método lineal.</t>
    </r>
  </si>
  <si>
    <t>Los activos y pasivos en moneda extranjera se valúan a los tipos de cambio vigentes a la fecha de cierre del balance general, que para el 31 de diciembre de 2019 fue Gs. 6.442.- para activos y Gs. 6.464.- para pasivos por cada Dólar Estadounidense y para  el 31 de diciembre de 2018 fue de Gs. 5.960.-  para activos y Gs. 5.961.- para  pasivos por cada Dólar Estadounidense. Para las cuentas en Euros el tipo de cambio al 31 de diciembre de 2019 fue de Gs. 7.217  para activos, y al 31 de diciembre de 2018 fue de Gs. 6.832-  también  para activos.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</si>
  <si>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</si>
  <si>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 xml:space="preserve">CORRIENTE  -  ACTIVIDAD COMERCIAL  </t>
  </si>
  <si>
    <r>
      <rPr>
        <sz val="10"/>
        <color theme="1"/>
        <rFont val="Book Antiqua"/>
        <family val="1"/>
      </rPr>
      <t xml:space="preserve">        </t>
    </r>
    <r>
      <rPr>
        <u/>
        <sz val="10"/>
        <color theme="1"/>
        <rFont val="Book Antiqua"/>
        <family val="1"/>
      </rPr>
      <t xml:space="preserve"> NO CORRIENTE – ACTIVIDAD COMERCIAL</t>
    </r>
  </si>
  <si>
    <r>
      <rPr>
        <sz val="10"/>
        <color theme="1"/>
        <rFont val="Book Antiqua"/>
        <family val="1"/>
      </rPr>
      <t xml:space="preserve">   </t>
    </r>
    <r>
      <rPr>
        <u/>
        <sz val="10"/>
        <color theme="1"/>
        <rFont val="Book Antiqua"/>
        <family val="1"/>
      </rPr>
      <t xml:space="preserve"> NO CORRIENTE – ACTIVIDAD COMERCIAL</t>
    </r>
  </si>
  <si>
    <t>MONTO EN GUARANIES</t>
  </si>
  <si>
    <t xml:space="preserve">     M O N T O     E N     GUARANIES </t>
  </si>
  <si>
    <t>Repuestos c/Obsolescencia</t>
  </si>
  <si>
    <t>Total Otros Créditos</t>
  </si>
  <si>
    <t>Los resultados de actividad ganadera  al 31 de diciembre de 2019 y 2018 comprenden los siguientes:</t>
  </si>
  <si>
    <t>Los saldos al 31 de diciembre de 2019  y  de 2018 son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</si>
</sst>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sz val="11"/>
      <color theme="1"/>
      <name val="Arial"/>
      <family val="2"/>
    </font>
    <font>
      <b/>
      <sz val="11"/>
      <color theme="1"/>
      <name val="Arial"/>
      <family val="2"/>
    </font>
    <font>
      <u/>
      <sz val="11"/>
      <color theme="1"/>
      <name val="Arial"/>
      <family val="2"/>
    </font>
    <font>
      <sz val="10"/>
      <color theme="1"/>
      <name val="Arial"/>
      <family val="2"/>
    </font>
    <font>
      <sz val="9"/>
      <color theme="1"/>
      <name val="Arial"/>
      <family val="2"/>
    </font>
    <font>
      <sz val="8"/>
      <color theme="1"/>
      <name val="Arial"/>
      <family val="2"/>
    </font>
    <font>
      <u/>
      <sz val="8"/>
      <color theme="1"/>
      <name val="Arial"/>
      <family val="2"/>
    </font>
    <font>
      <b/>
      <u/>
      <sz val="8"/>
      <color theme="1"/>
      <name val="Arial"/>
      <family val="2"/>
    </font>
    <font>
      <b/>
      <sz val="10"/>
      <color theme="1"/>
      <name val="Arial"/>
      <family val="2"/>
    </font>
    <font>
      <b/>
      <u/>
      <sz val="10"/>
      <color theme="1"/>
      <name val="Book Antiqua"/>
      <family val="1"/>
    </font>
    <font>
      <b/>
      <sz val="10"/>
      <color theme="1"/>
      <name val="Book Antiqua"/>
      <family val="1"/>
    </font>
    <font>
      <sz val="10"/>
      <color theme="1"/>
      <name val="Book Antiqua"/>
      <family val="1"/>
    </font>
    <font>
      <sz val="7"/>
      <color theme="1"/>
      <name val="Times New Roman"/>
      <family val="1"/>
    </font>
    <font>
      <sz val="8"/>
      <color theme="1"/>
      <name val="Book Antiqua"/>
      <family val="1"/>
    </font>
    <font>
      <b/>
      <sz val="8"/>
      <color theme="1"/>
      <name val="Book Antiqua"/>
      <family val="1"/>
    </font>
    <font>
      <b/>
      <sz val="10"/>
      <color rgb="FF000000"/>
      <name val="Book Antiqua"/>
      <family val="1"/>
    </font>
    <font>
      <u/>
      <sz val="10"/>
      <color theme="1"/>
      <name val="Book Antiqua"/>
      <family val="1"/>
    </font>
    <font>
      <sz val="10"/>
      <color rgb="FF000000"/>
      <name val="Book Antiqua"/>
      <family val="1"/>
    </font>
    <font>
      <b/>
      <sz val="12"/>
      <color theme="1"/>
      <name val="Book Antiqua"/>
      <family val="1"/>
    </font>
    <font>
      <b/>
      <sz val="11"/>
      <color theme="1"/>
      <name val="Calibri"/>
      <family val="2"/>
      <scheme val="minor"/>
    </font>
    <font>
      <b/>
      <sz val="11"/>
      <color theme="1"/>
      <name val="Book Antiqua"/>
      <family val="1"/>
    </font>
  </fonts>
  <fills count="2">
    <fill>
      <patternFill patternType="none"/>
    </fill>
    <fill>
      <patternFill patternType="gray125"/>
    </fill>
  </fills>
  <borders count="7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diagonal/>
    </border>
    <border>
      <left style="medium">
        <color indexed="64"/>
      </left>
      <right style="medium">
        <color indexed="64"/>
      </right>
      <top/>
      <bottom/>
      <diagonal/>
    </border>
    <border>
      <left/>
      <right/>
      <top/>
      <bottom style="medium">
        <color rgb="FF000000"/>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rgb="FF000000"/>
      </left>
      <right style="medium">
        <color rgb="FF000000"/>
      </right>
      <top style="thin">
        <color indexed="64"/>
      </top>
      <bottom/>
      <diagonal/>
    </border>
    <border>
      <left style="medium">
        <color rgb="FF000000"/>
      </left>
      <right style="thin">
        <color indexed="64"/>
      </right>
      <top/>
      <bottom/>
      <diagonal/>
    </border>
    <border>
      <left style="medium">
        <color rgb="FF000000"/>
      </left>
      <right style="thin">
        <color indexed="64"/>
      </right>
      <top/>
      <bottom style="medium">
        <color rgb="FF000000"/>
      </bottom>
      <diagonal/>
    </border>
    <border>
      <left style="thin">
        <color indexed="64"/>
      </left>
      <right style="thin">
        <color indexed="64"/>
      </right>
      <top/>
      <bottom/>
      <diagonal/>
    </border>
    <border>
      <left style="medium">
        <color rgb="FF000000"/>
      </left>
      <right style="thin">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medium">
        <color rgb="FF000000"/>
      </right>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bottom style="medium">
        <color rgb="FF000000"/>
      </bottom>
      <diagonal/>
    </border>
    <border>
      <left style="medium">
        <color rgb="FF000000"/>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indexed="64"/>
      </left>
      <right style="thin">
        <color indexed="64"/>
      </right>
      <top/>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indexed="64"/>
      </top>
      <bottom style="medium">
        <color indexed="64"/>
      </bottom>
      <diagonal/>
    </border>
    <border>
      <left/>
      <right/>
      <top style="medium">
        <color rgb="FF000000"/>
      </top>
      <bottom/>
      <diagonal/>
    </border>
    <border>
      <left style="medium">
        <color indexed="64"/>
      </left>
      <right/>
      <top style="medium">
        <color rgb="FF000000"/>
      </top>
      <bottom/>
      <diagonal/>
    </border>
    <border>
      <left/>
      <right style="thin">
        <color indexed="64"/>
      </right>
      <top/>
      <bottom style="medium">
        <color rgb="FF000000"/>
      </bottom>
      <diagonal/>
    </border>
    <border>
      <left/>
      <right/>
      <top style="medium">
        <color rgb="FF000000"/>
      </top>
      <bottom style="medium">
        <color rgb="FF000000"/>
      </bottom>
      <diagonal/>
    </border>
    <border>
      <left/>
      <right style="medium">
        <color indexed="64"/>
      </right>
      <top style="medium">
        <color indexed="64"/>
      </top>
      <bottom style="thin">
        <color indexed="64"/>
      </bottom>
      <diagonal/>
    </border>
    <border>
      <left style="thin">
        <color indexed="64"/>
      </left>
      <right style="medium">
        <color rgb="FF000000"/>
      </right>
      <top style="medium">
        <color indexed="64"/>
      </top>
      <bottom style="medium">
        <color indexed="64"/>
      </bottom>
      <diagonal/>
    </border>
    <border>
      <left style="medium">
        <color indexed="64"/>
      </left>
      <right style="medium">
        <color rgb="FF000000"/>
      </right>
      <top/>
      <bottom style="thin">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rgb="FF000000"/>
      </top>
      <bottom style="thin">
        <color indexed="64"/>
      </bottom>
      <diagonal/>
    </border>
    <border>
      <left style="medium">
        <color indexed="64"/>
      </left>
      <right/>
      <top/>
      <bottom style="medium">
        <color rgb="FF000000"/>
      </bottom>
      <diagonal/>
    </border>
  </borders>
  <cellStyleXfs count="1">
    <xf numFmtId="0" fontId="0" fillId="0" borderId="0"/>
  </cellStyleXfs>
  <cellXfs count="371">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vertical="center" wrapText="1"/>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justify" vertical="center"/>
    </xf>
    <xf numFmtId="0" fontId="1" fillId="0" borderId="0" xfId="0" applyFont="1" applyAlignment="1">
      <alignment horizontal="justify" vertical="center"/>
    </xf>
    <xf numFmtId="0" fontId="13" fillId="0" borderId="0" xfId="0" applyFont="1"/>
    <xf numFmtId="0" fontId="11" fillId="0" borderId="0" xfId="0" applyFont="1" applyAlignment="1">
      <alignment horizontal="justify" vertical="center"/>
    </xf>
    <xf numFmtId="0" fontId="12" fillId="0" borderId="0" xfId="0" applyFont="1" applyAlignment="1">
      <alignment horizontal="justify" vertical="center"/>
    </xf>
    <xf numFmtId="0" fontId="12" fillId="0" borderId="0" xfId="0" applyFont="1"/>
    <xf numFmtId="0" fontId="15" fillId="0" borderId="0" xfId="0" applyFont="1" applyAlignment="1">
      <alignment horizontal="justify" vertical="center"/>
    </xf>
    <xf numFmtId="0" fontId="16" fillId="0" borderId="0" xfId="0" applyFont="1" applyAlignment="1">
      <alignment horizontal="justify" vertical="center"/>
    </xf>
    <xf numFmtId="0" fontId="12" fillId="0" borderId="4"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7" xfId="0" applyFont="1" applyBorder="1" applyAlignment="1">
      <alignment horizontal="justify" vertical="center" wrapText="1"/>
    </xf>
    <xf numFmtId="0" fontId="12" fillId="0" borderId="6" xfId="0" applyFont="1" applyBorder="1" applyAlignment="1">
      <alignment horizontal="justify" vertical="center" wrapText="1"/>
    </xf>
    <xf numFmtId="14" fontId="12" fillId="0" borderId="7" xfId="0" applyNumberFormat="1" applyFont="1" applyBorder="1" applyAlignment="1">
      <alignment horizontal="center" vertical="center" wrapText="1"/>
    </xf>
    <xf numFmtId="0" fontId="12" fillId="0" borderId="7" xfId="0" applyFont="1" applyBorder="1" applyAlignment="1">
      <alignment horizontal="center" vertical="center" wrapText="1"/>
    </xf>
    <xf numFmtId="0" fontId="0" fillId="0" borderId="7" xfId="0" applyBorder="1" applyAlignment="1">
      <alignment vertical="top" wrapText="1"/>
    </xf>
    <xf numFmtId="0" fontId="0" fillId="0" borderId="6" xfId="0" applyBorder="1" applyAlignment="1">
      <alignment vertical="top" wrapText="1"/>
    </xf>
    <xf numFmtId="0" fontId="13" fillId="0" borderId="7" xfId="0" applyFont="1" applyBorder="1" applyAlignment="1">
      <alignment horizontal="justify" vertical="center" wrapText="1"/>
    </xf>
    <xf numFmtId="3" fontId="13" fillId="0" borderId="7"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3" fillId="0" borderId="7" xfId="0" applyFont="1" applyBorder="1" applyAlignment="1">
      <alignment horizontal="right" vertical="center" wrapText="1"/>
    </xf>
    <xf numFmtId="0" fontId="13" fillId="0" borderId="2" xfId="0" applyFont="1" applyBorder="1" applyAlignment="1">
      <alignment horizontal="right" vertical="center" wrapText="1"/>
    </xf>
    <xf numFmtId="0" fontId="11" fillId="0" borderId="7" xfId="0" applyFont="1" applyBorder="1" applyAlignment="1">
      <alignment horizontal="justify" vertical="center" wrapText="1"/>
    </xf>
    <xf numFmtId="3" fontId="13" fillId="0" borderId="2" xfId="0" applyNumberFormat="1" applyFont="1" applyBorder="1" applyAlignment="1">
      <alignment horizontal="right" vertical="center" wrapText="1"/>
    </xf>
    <xf numFmtId="0" fontId="1" fillId="0" borderId="0" xfId="0" applyFont="1" applyAlignment="1">
      <alignment vertical="center"/>
    </xf>
    <xf numFmtId="0" fontId="12" fillId="0" borderId="4" xfId="0" applyFont="1" applyBorder="1" applyAlignment="1">
      <alignment horizontal="justify" vertical="center" wrapText="1"/>
    </xf>
    <xf numFmtId="0" fontId="12" fillId="0" borderId="6" xfId="0" applyFont="1" applyBorder="1" applyAlignment="1">
      <alignment horizontal="center" vertical="center" wrapText="1"/>
    </xf>
    <xf numFmtId="0" fontId="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12" fillId="0" borderId="5" xfId="0" applyFont="1" applyBorder="1" applyAlignment="1">
      <alignment horizontal="justify" vertical="center" wrapText="1"/>
    </xf>
    <xf numFmtId="0" fontId="12" fillId="0" borderId="3" xfId="0" applyFont="1" applyBorder="1" applyAlignment="1">
      <alignment horizontal="center" vertical="center" wrapText="1"/>
    </xf>
    <xf numFmtId="0" fontId="12" fillId="0" borderId="4" xfId="0" applyFont="1" applyBorder="1" applyAlignment="1">
      <alignment horizontal="left" vertical="center" wrapText="1" indent="7"/>
    </xf>
    <xf numFmtId="3" fontId="17" fillId="0" borderId="4" xfId="0" applyNumberFormat="1" applyFont="1" applyBorder="1" applyAlignment="1">
      <alignment horizontal="right" vertical="center" wrapText="1"/>
    </xf>
    <xf numFmtId="3" fontId="17" fillId="0" borderId="9" xfId="0" applyNumberFormat="1" applyFont="1" applyBorder="1" applyAlignment="1">
      <alignment horizontal="right" vertical="center" wrapText="1"/>
    </xf>
    <xf numFmtId="0" fontId="13" fillId="0" borderId="0" xfId="0" applyFont="1" applyAlignment="1">
      <alignment horizontal="left" vertical="top"/>
    </xf>
    <xf numFmtId="0" fontId="12" fillId="0" borderId="8" xfId="0" applyFont="1" applyBorder="1" applyAlignment="1">
      <alignment horizontal="justify" vertical="center" wrapText="1"/>
    </xf>
    <xf numFmtId="0" fontId="12" fillId="0" borderId="10" xfId="0" applyFont="1" applyBorder="1" applyAlignment="1">
      <alignment horizontal="justify" vertical="center" wrapText="1"/>
    </xf>
    <xf numFmtId="3" fontId="12" fillId="0" borderId="9" xfId="0" applyNumberFormat="1" applyFont="1" applyBorder="1" applyAlignment="1">
      <alignment horizontal="right" vertical="center" wrapText="1"/>
    </xf>
    <xf numFmtId="0" fontId="18" fillId="0" borderId="0" xfId="0" applyFont="1" applyAlignment="1">
      <alignment horizontal="justify" vertical="center"/>
    </xf>
    <xf numFmtId="0" fontId="19" fillId="0" borderId="7" xfId="0" applyFont="1" applyBorder="1" applyAlignment="1">
      <alignment horizontal="justify" vertical="center" wrapText="1"/>
    </xf>
    <xf numFmtId="0" fontId="13" fillId="0" borderId="7" xfId="0" applyFont="1" applyBorder="1" applyAlignment="1">
      <alignment vertical="center" wrapText="1"/>
    </xf>
    <xf numFmtId="14" fontId="12" fillId="0" borderId="6"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2" fillId="0" borderId="0" xfId="0" applyFont="1" applyAlignment="1">
      <alignment horizontal="center" vertical="center"/>
    </xf>
    <xf numFmtId="0" fontId="18" fillId="0" borderId="0" xfId="0" applyFont="1" applyAlignment="1">
      <alignment horizontal="left" vertical="top" wrapText="1"/>
    </xf>
    <xf numFmtId="0" fontId="12" fillId="0" borderId="0" xfId="0" applyFont="1" applyAlignment="1">
      <alignment horizontal="left" vertical="center" wrapText="1"/>
    </xf>
    <xf numFmtId="0" fontId="12" fillId="0" borderId="8" xfId="0" applyFont="1" applyBorder="1" applyAlignment="1">
      <alignment vertical="center" wrapText="1"/>
    </xf>
    <xf numFmtId="0" fontId="12" fillId="0" borderId="8" xfId="0" applyFont="1" applyBorder="1" applyAlignment="1">
      <alignment horizontal="center" vertical="center" wrapText="1"/>
    </xf>
    <xf numFmtId="14" fontId="12" fillId="0" borderId="9" xfId="0" applyNumberFormat="1" applyFont="1" applyBorder="1" applyAlignment="1">
      <alignment horizontal="center" vertical="center" wrapText="1"/>
    </xf>
    <xf numFmtId="0" fontId="12" fillId="0" borderId="0" xfId="0" applyFont="1" applyAlignment="1">
      <alignment horizontal="left" vertical="top" wrapText="1"/>
    </xf>
    <xf numFmtId="14" fontId="12" fillId="0" borderId="1" xfId="0" applyNumberFormat="1" applyFont="1" applyBorder="1" applyAlignment="1">
      <alignment horizontal="center" vertical="center" wrapText="1"/>
    </xf>
    <xf numFmtId="0" fontId="13" fillId="0" borderId="14" xfId="0" applyFont="1" applyBorder="1" applyAlignment="1">
      <alignment horizontal="justify" vertical="center" wrapText="1"/>
    </xf>
    <xf numFmtId="16" fontId="12" fillId="0" borderId="3" xfId="0" applyNumberFormat="1" applyFont="1" applyBorder="1" applyAlignment="1">
      <alignment horizontal="center" vertical="center" wrapText="1"/>
    </xf>
    <xf numFmtId="0" fontId="12" fillId="0" borderId="0" xfId="0" applyFont="1" applyAlignment="1">
      <alignment vertical="center"/>
    </xf>
    <xf numFmtId="0" fontId="13" fillId="0" borderId="15" xfId="0" applyFont="1" applyBorder="1" applyAlignment="1">
      <alignment horizontal="justify" vertical="center" wrapText="1"/>
    </xf>
    <xf numFmtId="0" fontId="0" fillId="0" borderId="15" xfId="0" applyBorder="1" applyAlignment="1">
      <alignment vertical="top" wrapText="1"/>
    </xf>
    <xf numFmtId="0" fontId="12" fillId="0" borderId="15" xfId="0" applyFont="1" applyBorder="1" applyAlignment="1">
      <alignment horizontal="justify" vertical="center" wrapText="1"/>
    </xf>
    <xf numFmtId="0" fontId="13" fillId="0" borderId="0" xfId="0" applyFont="1" applyBorder="1" applyAlignment="1">
      <alignment horizontal="right" vertical="center" wrapText="1"/>
    </xf>
    <xf numFmtId="3" fontId="13" fillId="0" borderId="0" xfId="0" applyNumberFormat="1" applyFont="1" applyBorder="1" applyAlignment="1">
      <alignment horizontal="right" vertical="center" wrapText="1"/>
    </xf>
    <xf numFmtId="0" fontId="13" fillId="0" borderId="19" xfId="0" applyFont="1" applyBorder="1" applyAlignment="1">
      <alignment horizontal="right" vertical="center" wrapText="1"/>
    </xf>
    <xf numFmtId="3" fontId="13" fillId="0" borderId="19" xfId="0" applyNumberFormat="1" applyFont="1" applyBorder="1" applyAlignment="1">
      <alignment horizontal="right" vertical="center" wrapText="1"/>
    </xf>
    <xf numFmtId="3" fontId="13" fillId="0" borderId="2" xfId="0" applyNumberFormat="1" applyFont="1" applyBorder="1" applyAlignment="1">
      <alignment horizontal="right" wrapText="1"/>
    </xf>
    <xf numFmtId="0" fontId="20" fillId="0" borderId="0" xfId="0" applyFont="1" applyAlignment="1">
      <alignment vertical="center"/>
    </xf>
    <xf numFmtId="0" fontId="2" fillId="0" borderId="24" xfId="0" applyFont="1" applyBorder="1" applyAlignment="1">
      <alignment horizontal="center" vertical="center" wrapText="1"/>
    </xf>
    <xf numFmtId="3" fontId="13" fillId="0" borderId="2" xfId="0" applyNumberFormat="1" applyFont="1" applyBorder="1" applyAlignment="1">
      <alignment horizontal="right" vertical="center" wrapText="1"/>
    </xf>
    <xf numFmtId="0" fontId="13" fillId="0" borderId="2" xfId="0" applyFont="1" applyBorder="1" applyAlignment="1">
      <alignment horizontal="right" vertical="center" wrapText="1"/>
    </xf>
    <xf numFmtId="3" fontId="13" fillId="0" borderId="25"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3" fontId="13" fillId="0" borderId="27" xfId="0" applyNumberFormat="1" applyFont="1" applyBorder="1" applyAlignment="1">
      <alignment horizontal="right" vertical="center" wrapText="1"/>
    </xf>
    <xf numFmtId="0" fontId="13" fillId="0" borderId="25" xfId="0" applyFont="1" applyBorder="1" applyAlignment="1">
      <alignment horizontal="right" vertical="center" wrapText="1"/>
    </xf>
    <xf numFmtId="3" fontId="13" fillId="0" borderId="26" xfId="0" applyNumberFormat="1" applyFont="1" applyBorder="1" applyAlignment="1">
      <alignment horizontal="right" vertical="center" wrapText="1"/>
    </xf>
    <xf numFmtId="3" fontId="13" fillId="0" borderId="0" xfId="0" applyNumberFormat="1" applyFont="1"/>
    <xf numFmtId="0" fontId="0" fillId="0" borderId="0" xfId="0" applyBorder="1"/>
    <xf numFmtId="3" fontId="0" fillId="0" borderId="0" xfId="0" applyNumberFormat="1" applyBorder="1"/>
    <xf numFmtId="3" fontId="13" fillId="0" borderId="14" xfId="0" applyNumberFormat="1" applyFont="1" applyBorder="1" applyAlignment="1">
      <alignment horizontal="right" vertical="center" wrapText="1"/>
    </xf>
    <xf numFmtId="0" fontId="13" fillId="0" borderId="14" xfId="0" applyFont="1" applyBorder="1" applyAlignment="1">
      <alignment horizontal="right" vertical="center" wrapText="1"/>
    </xf>
    <xf numFmtId="3" fontId="13" fillId="0" borderId="14" xfId="0" applyNumberFormat="1" applyFont="1" applyBorder="1"/>
    <xf numFmtId="3" fontId="19" fillId="0" borderId="14" xfId="0" applyNumberFormat="1" applyFont="1" applyBorder="1"/>
    <xf numFmtId="3" fontId="13" fillId="0" borderId="14" xfId="0" applyNumberFormat="1" applyFont="1" applyBorder="1" applyAlignment="1">
      <alignment horizontal="right" vertical="center"/>
    </xf>
    <xf numFmtId="3" fontId="13" fillId="0" borderId="29" xfId="0" applyNumberFormat="1" applyFont="1" applyBorder="1" applyAlignment="1">
      <alignment horizontal="right" vertical="center" wrapText="1"/>
    </xf>
    <xf numFmtId="3" fontId="17" fillId="0" borderId="28" xfId="0" applyNumberFormat="1" applyFont="1" applyBorder="1" applyAlignment="1">
      <alignment horizontal="right" vertical="center" wrapText="1"/>
    </xf>
    <xf numFmtId="3" fontId="13" fillId="0" borderId="13" xfId="0" applyNumberFormat="1" applyFont="1" applyBorder="1"/>
    <xf numFmtId="3" fontId="12" fillId="0" borderId="31" xfId="0" applyNumberFormat="1" applyFont="1" applyBorder="1" applyAlignment="1">
      <alignment horizontal="right" vertical="center" wrapText="1"/>
    </xf>
    <xf numFmtId="3" fontId="13" fillId="0" borderId="30" xfId="0" applyNumberFormat="1" applyFont="1" applyBorder="1"/>
    <xf numFmtId="3" fontId="13" fillId="0" borderId="30" xfId="0" applyNumberFormat="1" applyFont="1" applyBorder="1" applyAlignment="1">
      <alignment horizontal="right" vertical="center" wrapText="1"/>
    </xf>
    <xf numFmtId="3" fontId="13" fillId="0" borderId="32" xfId="0" applyNumberFormat="1" applyFont="1" applyBorder="1" applyAlignment="1">
      <alignment horizontal="right" vertical="center"/>
    </xf>
    <xf numFmtId="3" fontId="13" fillId="0" borderId="33" xfId="0" applyNumberFormat="1" applyFont="1" applyBorder="1" applyAlignment="1">
      <alignment horizontal="right" vertical="center"/>
    </xf>
    <xf numFmtId="3" fontId="13" fillId="0" borderId="34" xfId="0" applyNumberFormat="1" applyFont="1" applyBorder="1"/>
    <xf numFmtId="3" fontId="13" fillId="0" borderId="33" xfId="0" applyNumberFormat="1" applyFont="1" applyBorder="1"/>
    <xf numFmtId="3" fontId="13" fillId="0" borderId="27" xfId="0" applyNumberFormat="1" applyFont="1" applyBorder="1"/>
    <xf numFmtId="3" fontId="13" fillId="0" borderId="27" xfId="0" applyNumberFormat="1" applyFont="1" applyBorder="1" applyAlignment="1">
      <alignment horizontal="right" vertical="center"/>
    </xf>
    <xf numFmtId="3" fontId="13" fillId="0" borderId="34" xfId="0" applyNumberFormat="1" applyFont="1" applyBorder="1" applyAlignment="1">
      <alignment horizontal="right" vertical="center" wrapText="1"/>
    </xf>
    <xf numFmtId="0" fontId="13" fillId="0" borderId="7" xfId="0" applyFont="1" applyBorder="1" applyAlignment="1">
      <alignment horizontal="justify" vertical="center" wrapText="1"/>
    </xf>
    <xf numFmtId="3" fontId="13" fillId="0" borderId="2"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3" fillId="0" borderId="14" xfId="0" applyFont="1" applyBorder="1"/>
    <xf numFmtId="3" fontId="13" fillId="0" borderId="2"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3" fillId="0" borderId="7" xfId="0" applyFont="1" applyBorder="1" applyAlignment="1">
      <alignment horizontal="justify" vertical="center" wrapText="1"/>
    </xf>
    <xf numFmtId="0" fontId="12" fillId="0" borderId="17" xfId="0" applyFont="1" applyBorder="1" applyAlignment="1">
      <alignment horizontal="center" vertical="center" wrapText="1"/>
    </xf>
    <xf numFmtId="0" fontId="0" fillId="0" borderId="17" xfId="0" applyBorder="1" applyAlignment="1">
      <alignment vertical="top" wrapText="1"/>
    </xf>
    <xf numFmtId="0" fontId="0" fillId="0" borderId="38" xfId="0" applyBorder="1" applyAlignment="1">
      <alignment vertical="top" wrapText="1"/>
    </xf>
    <xf numFmtId="0" fontId="13" fillId="0" borderId="17" xfId="0" applyFont="1" applyBorder="1" applyAlignment="1">
      <alignment horizontal="justify" vertical="center" wrapText="1"/>
    </xf>
    <xf numFmtId="3" fontId="13" fillId="0" borderId="20" xfId="0" applyNumberFormat="1" applyFont="1" applyBorder="1" applyAlignment="1">
      <alignment horizontal="right" vertical="center" wrapText="1"/>
    </xf>
    <xf numFmtId="3" fontId="13" fillId="0" borderId="39" xfId="0" applyNumberFormat="1" applyFont="1" applyBorder="1" applyAlignment="1">
      <alignment horizontal="right" vertical="center" wrapText="1"/>
    </xf>
    <xf numFmtId="0" fontId="12" fillId="0" borderId="40" xfId="0" applyFont="1" applyBorder="1" applyAlignment="1">
      <alignment horizontal="justify" vertical="center" wrapText="1"/>
    </xf>
    <xf numFmtId="3" fontId="12" fillId="0" borderId="41" xfId="0" applyNumberFormat="1" applyFont="1" applyBorder="1" applyAlignment="1">
      <alignment horizontal="right" vertical="center" wrapText="1"/>
    </xf>
    <xf numFmtId="3" fontId="12" fillId="0" borderId="42" xfId="0" applyNumberFormat="1" applyFont="1" applyBorder="1" applyAlignment="1">
      <alignment horizontal="right" vertical="center" wrapText="1"/>
    </xf>
    <xf numFmtId="0" fontId="13" fillId="0" borderId="43" xfId="0" applyFont="1" applyBorder="1" applyAlignment="1">
      <alignment horizontal="right" vertical="center" wrapText="1"/>
    </xf>
    <xf numFmtId="0" fontId="13" fillId="0" borderId="20" xfId="0" applyFont="1" applyBorder="1" applyAlignment="1">
      <alignment horizontal="right" vertical="center" wrapText="1"/>
    </xf>
    <xf numFmtId="0" fontId="19" fillId="0" borderId="20" xfId="0" applyFont="1" applyBorder="1" applyAlignment="1">
      <alignment horizontal="right" vertical="center" wrapText="1"/>
    </xf>
    <xf numFmtId="0" fontId="12" fillId="0" borderId="35" xfId="0" applyFont="1" applyBorder="1" applyAlignment="1">
      <alignment vertical="center" wrapText="1"/>
    </xf>
    <xf numFmtId="0" fontId="12" fillId="0" borderId="36" xfId="0" applyFont="1" applyBorder="1" applyAlignment="1">
      <alignment vertical="center" wrapText="1"/>
    </xf>
    <xf numFmtId="0" fontId="13" fillId="0" borderId="2" xfId="0" applyFont="1" applyBorder="1" applyAlignment="1">
      <alignment horizontal="justify" vertical="center" wrapText="1"/>
    </xf>
    <xf numFmtId="3" fontId="13" fillId="0" borderId="2" xfId="0" applyNumberFormat="1" applyFont="1" applyBorder="1" applyAlignment="1">
      <alignment horizontal="right" vertical="center" wrapText="1"/>
    </xf>
    <xf numFmtId="3" fontId="13" fillId="0" borderId="25" xfId="0" applyNumberFormat="1" applyFont="1" applyBorder="1" applyAlignment="1">
      <alignment horizontal="right" vertical="center" wrapText="1"/>
    </xf>
    <xf numFmtId="3" fontId="13" fillId="0" borderId="26"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3" fillId="0" borderId="7" xfId="0" applyFont="1" applyBorder="1" applyAlignment="1">
      <alignment horizontal="justify" vertical="center" wrapText="1"/>
    </xf>
    <xf numFmtId="0" fontId="12" fillId="0" borderId="8" xfId="0" applyFont="1" applyBorder="1" applyAlignment="1">
      <alignment horizontal="right" vertical="center" wrapText="1"/>
    </xf>
    <xf numFmtId="0" fontId="12" fillId="0" borderId="18"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10" xfId="0" applyFont="1" applyBorder="1" applyAlignment="1">
      <alignment horizontal="justify" vertical="center" wrapText="1"/>
    </xf>
    <xf numFmtId="3" fontId="17" fillId="0" borderId="26" xfId="0" applyNumberFormat="1" applyFont="1" applyBorder="1" applyAlignment="1">
      <alignment horizontal="right" vertical="center" wrapText="1"/>
    </xf>
    <xf numFmtId="0" fontId="13" fillId="0" borderId="7" xfId="0" applyFont="1" applyBorder="1" applyAlignment="1">
      <alignment horizontal="justify" vertical="center" wrapText="1"/>
    </xf>
    <xf numFmtId="3" fontId="13" fillId="0" borderId="14" xfId="0" applyNumberFormat="1" applyFont="1" applyBorder="1" applyAlignment="1">
      <alignment horizontal="right" vertical="center" wrapText="1"/>
    </xf>
    <xf numFmtId="3" fontId="13" fillId="0" borderId="25"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3" fillId="0" borderId="17" xfId="0" applyFont="1" applyBorder="1" applyAlignment="1">
      <alignment horizontal="justify" vertical="center" wrapText="1"/>
    </xf>
    <xf numFmtId="3" fontId="13" fillId="0" borderId="20" xfId="0" applyNumberFormat="1" applyFont="1" applyBorder="1" applyAlignment="1">
      <alignment horizontal="right" vertical="center" wrapText="1"/>
    </xf>
    <xf numFmtId="0" fontId="19" fillId="0" borderId="17" xfId="0" applyFont="1" applyBorder="1" applyAlignment="1">
      <alignment horizontal="justify" vertical="center" wrapText="1"/>
    </xf>
    <xf numFmtId="3" fontId="13" fillId="0" borderId="7" xfId="0" applyNumberFormat="1" applyFont="1" applyBorder="1" applyAlignment="1">
      <alignment horizontal="right" vertical="center" wrapText="1"/>
    </xf>
    <xf numFmtId="0" fontId="13" fillId="0" borderId="52" xfId="0" applyFont="1" applyBorder="1" applyAlignment="1">
      <alignment horizontal="justify" vertical="center" wrapText="1"/>
    </xf>
    <xf numFmtId="0" fontId="13" fillId="0" borderId="0" xfId="0" applyFont="1" applyAlignment="1">
      <alignment horizontal="center"/>
    </xf>
    <xf numFmtId="0" fontId="13" fillId="0" borderId="55" xfId="0" applyFont="1" applyBorder="1" applyAlignment="1">
      <alignment horizontal="left" vertical="center"/>
    </xf>
    <xf numFmtId="0" fontId="13" fillId="0" borderId="55" xfId="0" applyFont="1" applyBorder="1" applyAlignment="1">
      <alignment horizontal="left"/>
    </xf>
    <xf numFmtId="0" fontId="13" fillId="0" borderId="56" xfId="0" applyFont="1" applyBorder="1" applyAlignment="1">
      <alignment horizontal="left"/>
    </xf>
    <xf numFmtId="0" fontId="13" fillId="0" borderId="57" xfId="0" applyFont="1" applyBorder="1" applyAlignment="1">
      <alignment horizontal="left" vertical="center"/>
    </xf>
    <xf numFmtId="0" fontId="13" fillId="0" borderId="52" xfId="0" applyFont="1" applyBorder="1" applyAlignment="1">
      <alignment horizontal="left" vertical="center"/>
    </xf>
    <xf numFmtId="3" fontId="13" fillId="0" borderId="32" xfId="0" applyNumberFormat="1" applyFont="1" applyBorder="1" applyAlignment="1">
      <alignment horizontal="right" vertical="center" wrapText="1"/>
    </xf>
    <xf numFmtId="3" fontId="13" fillId="0" borderId="59" xfId="0" applyNumberFormat="1" applyFont="1" applyBorder="1" applyAlignment="1">
      <alignment horizontal="right" vertical="center" wrapText="1"/>
    </xf>
    <xf numFmtId="14" fontId="12" fillId="0" borderId="61" xfId="0" applyNumberFormat="1" applyFont="1" applyBorder="1" applyAlignment="1">
      <alignment horizontal="center" vertical="center" wrapText="1"/>
    </xf>
    <xf numFmtId="3" fontId="13" fillId="0" borderId="15" xfId="0" applyNumberFormat="1" applyFont="1" applyBorder="1"/>
    <xf numFmtId="0" fontId="13" fillId="0" borderId="4" xfId="0" applyFont="1" applyBorder="1" applyAlignment="1">
      <alignment horizontal="justify" vertical="center" wrapText="1"/>
    </xf>
    <xf numFmtId="3" fontId="19" fillId="0" borderId="4" xfId="0" applyNumberFormat="1" applyFont="1" applyBorder="1" applyAlignment="1">
      <alignment horizontal="right" vertical="center" wrapText="1"/>
    </xf>
    <xf numFmtId="3" fontId="19" fillId="0" borderId="9" xfId="0" applyNumberFormat="1" applyFont="1" applyBorder="1" applyAlignment="1">
      <alignment horizontal="right" vertical="center" wrapText="1"/>
    </xf>
    <xf numFmtId="0" fontId="22" fillId="0" borderId="52" xfId="0" applyFont="1" applyBorder="1"/>
    <xf numFmtId="3" fontId="21" fillId="0" borderId="52" xfId="0" applyNumberFormat="1" applyFont="1" applyBorder="1"/>
    <xf numFmtId="3" fontId="21" fillId="0" borderId="53" xfId="0" applyNumberFormat="1" applyFont="1" applyBorder="1"/>
    <xf numFmtId="0" fontId="12" fillId="0" borderId="52" xfId="0" applyFont="1" applyBorder="1"/>
    <xf numFmtId="14" fontId="12" fillId="0" borderId="58" xfId="0" applyNumberFormat="1" applyFont="1" applyBorder="1" applyAlignment="1">
      <alignment horizontal="center" vertical="center" wrapText="1"/>
    </xf>
    <xf numFmtId="14" fontId="12" fillId="0" borderId="63" xfId="0" applyNumberFormat="1" applyFont="1" applyBorder="1" applyAlignment="1">
      <alignment horizontal="center" vertical="center" wrapText="1"/>
    </xf>
    <xf numFmtId="14" fontId="12" fillId="0" borderId="52" xfId="0" applyNumberFormat="1" applyFont="1" applyBorder="1" applyAlignment="1">
      <alignment horizontal="center" vertical="center" wrapText="1"/>
    </xf>
    <xf numFmtId="14" fontId="12" fillId="0" borderId="53"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60" xfId="0" applyFont="1" applyBorder="1" applyAlignment="1">
      <alignment horizontal="justify" vertical="center" wrapText="1"/>
    </xf>
    <xf numFmtId="0" fontId="13" fillId="0" borderId="60" xfId="0" applyFont="1" applyBorder="1" applyAlignment="1">
      <alignment horizontal="justify" vertical="center" wrapText="1"/>
    </xf>
    <xf numFmtId="3" fontId="13" fillId="0" borderId="60" xfId="0" applyNumberFormat="1" applyFont="1" applyBorder="1" applyAlignment="1">
      <alignment horizontal="right" vertical="center" wrapText="1"/>
    </xf>
    <xf numFmtId="3" fontId="13" fillId="0" borderId="15" xfId="0" applyNumberFormat="1" applyFont="1" applyBorder="1" applyAlignment="1">
      <alignment horizontal="right" vertical="center" wrapText="1"/>
    </xf>
    <xf numFmtId="3" fontId="17" fillId="0" borderId="6" xfId="0" applyNumberFormat="1" applyFont="1" applyBorder="1" applyAlignment="1">
      <alignment horizontal="right" vertical="center" wrapText="1"/>
    </xf>
    <xf numFmtId="3" fontId="19" fillId="0" borderId="62" xfId="0" applyNumberFormat="1" applyFont="1" applyBorder="1" applyAlignment="1">
      <alignment horizontal="right" vertical="center" wrapText="1"/>
    </xf>
    <xf numFmtId="3" fontId="19" fillId="0" borderId="15" xfId="0" applyNumberFormat="1" applyFont="1" applyBorder="1" applyAlignment="1">
      <alignment horizontal="right" vertical="center" wrapText="1"/>
    </xf>
    <xf numFmtId="3" fontId="19" fillId="0" borderId="54" xfId="0" applyNumberFormat="1" applyFont="1" applyBorder="1" applyAlignment="1">
      <alignment horizontal="right" vertical="center" wrapText="1"/>
    </xf>
    <xf numFmtId="3" fontId="19" fillId="0" borderId="65" xfId="0" applyNumberFormat="1" applyFont="1" applyBorder="1" applyAlignment="1">
      <alignment horizontal="right" vertical="center" wrapText="1"/>
    </xf>
    <xf numFmtId="3" fontId="19" fillId="0" borderId="17" xfId="0" applyNumberFormat="1" applyFont="1" applyBorder="1"/>
    <xf numFmtId="3" fontId="19" fillId="0" borderId="17" xfId="0" applyNumberFormat="1" applyFont="1" applyBorder="1" applyAlignment="1">
      <alignment horizontal="right" vertical="center" wrapText="1"/>
    </xf>
    <xf numFmtId="3" fontId="19" fillId="0" borderId="21" xfId="0" applyNumberFormat="1" applyFont="1" applyBorder="1" applyAlignment="1">
      <alignment horizontal="right" vertical="center" wrapText="1"/>
    </xf>
    <xf numFmtId="3" fontId="19" fillId="0" borderId="28" xfId="0" applyNumberFormat="1" applyFont="1" applyBorder="1" applyAlignment="1">
      <alignment horizontal="right" vertical="center" wrapText="1"/>
    </xf>
    <xf numFmtId="0" fontId="12" fillId="0" borderId="58" xfId="0" applyFont="1" applyBorder="1" applyAlignment="1">
      <alignment horizontal="justify" vertical="center" wrapText="1"/>
    </xf>
    <xf numFmtId="3" fontId="17" fillId="0" borderId="53" xfId="0" applyNumberFormat="1" applyFont="1" applyBorder="1" applyAlignment="1">
      <alignment horizontal="right" vertical="center" wrapText="1"/>
    </xf>
    <xf numFmtId="3" fontId="13" fillId="0" borderId="66" xfId="0" applyNumberFormat="1" applyFont="1" applyBorder="1" applyAlignment="1">
      <alignment horizontal="right" vertical="center" wrapText="1"/>
    </xf>
    <xf numFmtId="3" fontId="19" fillId="0" borderId="10" xfId="0" applyNumberFormat="1" applyFont="1" applyBorder="1" applyAlignment="1">
      <alignment horizontal="right" vertical="center" wrapText="1"/>
    </xf>
    <xf numFmtId="3" fontId="17" fillId="0" borderId="52" xfId="0" applyNumberFormat="1" applyFont="1" applyBorder="1" applyAlignment="1">
      <alignment horizontal="right" vertical="center" wrapText="1"/>
    </xf>
    <xf numFmtId="3" fontId="19" fillId="0" borderId="52" xfId="0" applyNumberFormat="1" applyFont="1" applyBorder="1" applyAlignment="1">
      <alignment horizontal="right" vertical="center" wrapText="1"/>
    </xf>
    <xf numFmtId="0" fontId="12" fillId="0" borderId="52" xfId="0" applyFont="1" applyBorder="1" applyAlignment="1">
      <alignment horizontal="justify" vertical="center" wrapText="1"/>
    </xf>
    <xf numFmtId="3" fontId="19" fillId="0" borderId="67" xfId="0" applyNumberFormat="1" applyFont="1" applyBorder="1" applyAlignment="1">
      <alignment horizontal="right" vertical="center" wrapText="1"/>
    </xf>
    <xf numFmtId="3" fontId="13" fillId="0" borderId="52" xfId="0" applyNumberFormat="1" applyFont="1" applyBorder="1" applyAlignment="1">
      <alignment horizontal="right" vertical="center" wrapText="1"/>
    </xf>
    <xf numFmtId="0" fontId="12" fillId="0" borderId="64" xfId="0" applyFont="1" applyBorder="1" applyAlignment="1">
      <alignment horizontal="right" vertical="center" wrapText="1"/>
    </xf>
    <xf numFmtId="0" fontId="12" fillId="0" borderId="60" xfId="0" applyFont="1" applyBorder="1" applyAlignment="1">
      <alignment horizontal="center" vertical="center" wrapText="1"/>
    </xf>
    <xf numFmtId="0" fontId="13" fillId="0" borderId="18" xfId="0" applyFont="1" applyBorder="1"/>
    <xf numFmtId="0" fontId="13" fillId="0" borderId="21" xfId="0" applyFont="1" applyBorder="1"/>
    <xf numFmtId="3" fontId="0" fillId="0" borderId="60" xfId="0" applyNumberFormat="1" applyBorder="1"/>
    <xf numFmtId="3" fontId="0" fillId="0" borderId="36" xfId="0" applyNumberFormat="1" applyBorder="1"/>
    <xf numFmtId="3" fontId="0" fillId="0" borderId="54" xfId="0" applyNumberFormat="1" applyBorder="1"/>
    <xf numFmtId="3" fontId="0" fillId="0" borderId="51" xfId="0" applyNumberFormat="1" applyBorder="1"/>
    <xf numFmtId="0" fontId="13" fillId="0" borderId="60" xfId="0" applyFont="1" applyBorder="1"/>
    <xf numFmtId="0" fontId="13" fillId="0" borderId="15" xfId="0" applyFont="1" applyBorder="1"/>
    <xf numFmtId="3" fontId="0" fillId="0" borderId="37" xfId="0" applyNumberFormat="1" applyBorder="1"/>
    <xf numFmtId="0" fontId="12" fillId="0" borderId="52" xfId="0" applyFont="1" applyFill="1" applyBorder="1"/>
    <xf numFmtId="3" fontId="0" fillId="0" borderId="15" xfId="0" applyNumberFormat="1" applyBorder="1"/>
    <xf numFmtId="14" fontId="12" fillId="0" borderId="68" xfId="0" applyNumberFormat="1" applyFont="1" applyBorder="1" applyAlignment="1">
      <alignment horizontal="center" vertical="center" wrapText="1"/>
    </xf>
    <xf numFmtId="0" fontId="12" fillId="0" borderId="37" xfId="0" applyFont="1" applyBorder="1" applyAlignment="1">
      <alignment horizontal="center" vertical="center" wrapText="1"/>
    </xf>
    <xf numFmtId="0" fontId="12" fillId="0" borderId="51" xfId="0" applyFont="1" applyBorder="1" applyAlignment="1">
      <alignment horizontal="center" vertical="center" wrapText="1"/>
    </xf>
    <xf numFmtId="0" fontId="13" fillId="0" borderId="15" xfId="0" applyFont="1" applyBorder="1" applyAlignment="1">
      <alignment horizontal="justify" vertical="center"/>
    </xf>
    <xf numFmtId="0" fontId="13" fillId="0" borderId="15" xfId="0" applyFont="1" applyBorder="1" applyAlignment="1">
      <alignment vertical="center" wrapText="1"/>
    </xf>
    <xf numFmtId="3" fontId="13" fillId="0" borderId="60" xfId="0" applyNumberFormat="1" applyFont="1" applyBorder="1"/>
    <xf numFmtId="0" fontId="13" fillId="0" borderId="15" xfId="0" applyFont="1" applyBorder="1" applyAlignment="1">
      <alignment horizontal="right" vertical="center" wrapText="1"/>
    </xf>
    <xf numFmtId="0" fontId="13" fillId="0" borderId="54" xfId="0" applyFont="1" applyBorder="1"/>
    <xf numFmtId="0" fontId="13" fillId="0" borderId="7" xfId="0" applyFont="1" applyBorder="1" applyAlignment="1">
      <alignment vertical="top" wrapText="1"/>
    </xf>
    <xf numFmtId="3" fontId="17" fillId="0" borderId="69" xfId="0" applyNumberFormat="1" applyFont="1" applyBorder="1" applyAlignment="1">
      <alignment horizontal="right" vertical="center" wrapText="1"/>
    </xf>
    <xf numFmtId="3" fontId="17" fillId="0" borderId="63" xfId="0" applyNumberFormat="1" applyFont="1" applyBorder="1" applyAlignment="1">
      <alignment horizontal="right" vertical="center" wrapText="1"/>
    </xf>
    <xf numFmtId="0" fontId="18" fillId="0" borderId="0" xfId="0" applyFont="1" applyBorder="1" applyAlignment="1">
      <alignment horizontal="left" vertical="center"/>
    </xf>
    <xf numFmtId="14" fontId="12" fillId="0" borderId="18" xfId="0" applyNumberFormat="1" applyFont="1" applyBorder="1" applyAlignment="1">
      <alignment horizontal="center" vertical="center" wrapText="1"/>
    </xf>
    <xf numFmtId="14" fontId="12" fillId="0" borderId="17" xfId="0" applyNumberFormat="1" applyFont="1" applyBorder="1" applyAlignment="1">
      <alignment horizontal="center" vertical="center" wrapText="1"/>
    </xf>
    <xf numFmtId="0" fontId="12" fillId="0" borderId="70" xfId="0" applyFont="1" applyBorder="1" applyAlignment="1">
      <alignment horizontal="center" vertical="center" wrapText="1"/>
    </xf>
    <xf numFmtId="0" fontId="12" fillId="0" borderId="21" xfId="0" applyFont="1" applyBorder="1" applyAlignment="1">
      <alignment horizontal="center" vertical="center" wrapText="1"/>
    </xf>
    <xf numFmtId="3" fontId="12" fillId="0" borderId="71" xfId="0" applyNumberFormat="1" applyFont="1" applyBorder="1" applyAlignment="1">
      <alignment horizontal="right" vertical="center" wrapText="1"/>
    </xf>
    <xf numFmtId="0" fontId="12" fillId="0" borderId="10" xfId="0" applyFont="1" applyBorder="1" applyAlignment="1">
      <alignment vertical="center" wrapText="1"/>
    </xf>
    <xf numFmtId="0" fontId="7" fillId="0" borderId="2" xfId="0" applyFont="1" applyBorder="1" applyAlignment="1">
      <alignment horizontal="center" wrapText="1"/>
    </xf>
    <xf numFmtId="0" fontId="8" fillId="0" borderId="2" xfId="0" applyFont="1" applyBorder="1" applyAlignment="1">
      <alignment horizontal="center" wrapText="1"/>
    </xf>
    <xf numFmtId="0" fontId="18" fillId="0" borderId="0" xfId="0" applyFont="1" applyAlignment="1">
      <alignment horizontal="center" vertical="center"/>
    </xf>
    <xf numFmtId="14" fontId="12" fillId="0" borderId="1" xfId="0" applyNumberFormat="1" applyFont="1" applyBorder="1" applyAlignment="1">
      <alignment horizontal="center" vertical="center" wrapText="1"/>
    </xf>
    <xf numFmtId="3" fontId="13" fillId="0" borderId="14"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3" fontId="13" fillId="0" borderId="20" xfId="0" applyNumberFormat="1" applyFont="1" applyBorder="1" applyAlignment="1">
      <alignment horizontal="right" vertical="center" wrapText="1"/>
    </xf>
    <xf numFmtId="3" fontId="13" fillId="0" borderId="7" xfId="0" applyNumberFormat="1" applyFont="1" applyBorder="1" applyAlignment="1">
      <alignment horizontal="right" vertical="center" wrapText="1"/>
    </xf>
    <xf numFmtId="0" fontId="18" fillId="0" borderId="0" xfId="0" applyFont="1" applyAlignment="1">
      <alignment horizontal="left" vertical="center"/>
    </xf>
    <xf numFmtId="0" fontId="12" fillId="0" borderId="2" xfId="0" applyFont="1" applyBorder="1" applyAlignment="1">
      <alignment vertical="center" wrapText="1"/>
    </xf>
    <xf numFmtId="3" fontId="13" fillId="0" borderId="27" xfId="0" applyNumberFormat="1" applyFont="1" applyBorder="1" applyAlignment="1">
      <alignment vertical="center" wrapText="1"/>
    </xf>
    <xf numFmtId="3" fontId="17" fillId="0" borderId="2" xfId="0" applyNumberFormat="1" applyFont="1" applyBorder="1" applyAlignment="1">
      <alignment vertical="center" wrapText="1"/>
    </xf>
    <xf numFmtId="3" fontId="12" fillId="0" borderId="2" xfId="0" applyNumberFormat="1" applyFont="1" applyBorder="1" applyAlignment="1">
      <alignment vertical="center" wrapText="1"/>
    </xf>
    <xf numFmtId="3" fontId="17" fillId="0" borderId="72" xfId="0" applyNumberFormat="1" applyFont="1" applyBorder="1" applyAlignment="1">
      <alignment vertical="center" wrapText="1"/>
    </xf>
    <xf numFmtId="3" fontId="12" fillId="0" borderId="72" xfId="0" applyNumberFormat="1" applyFont="1" applyBorder="1" applyAlignment="1">
      <alignment vertical="center" wrapText="1"/>
    </xf>
    <xf numFmtId="3" fontId="13" fillId="0" borderId="2" xfId="0" applyNumberFormat="1" applyFont="1" applyBorder="1" applyAlignment="1">
      <alignment vertical="center" wrapText="1"/>
    </xf>
    <xf numFmtId="3" fontId="13" fillId="0" borderId="25" xfId="0" applyNumberFormat="1" applyFont="1" applyBorder="1" applyAlignment="1">
      <alignment vertical="center" wrapText="1"/>
    </xf>
    <xf numFmtId="3" fontId="13" fillId="0" borderId="3" xfId="0" applyNumberFormat="1" applyFont="1" applyBorder="1" applyAlignment="1">
      <alignment vertical="center" wrapText="1"/>
    </xf>
    <xf numFmtId="3" fontId="13" fillId="0" borderId="26" xfId="0" applyNumberFormat="1" applyFont="1" applyBorder="1" applyAlignment="1">
      <alignment vertical="center" wrapText="1"/>
    </xf>
    <xf numFmtId="0" fontId="13" fillId="0" borderId="45" xfId="0" applyFont="1" applyBorder="1" applyAlignment="1">
      <alignment vertical="center" wrapText="1"/>
    </xf>
    <xf numFmtId="3" fontId="13" fillId="0" borderId="14" xfId="0" applyNumberFormat="1" applyFont="1" applyBorder="1" applyAlignment="1">
      <alignment vertical="center" wrapText="1"/>
    </xf>
    <xf numFmtId="3" fontId="13" fillId="0" borderId="20" xfId="0" applyNumberFormat="1" applyFont="1" applyBorder="1" applyAlignment="1">
      <alignment vertical="center" wrapText="1"/>
    </xf>
    <xf numFmtId="0" fontId="12" fillId="0" borderId="64" xfId="0" applyFont="1" applyBorder="1" applyAlignment="1">
      <alignment vertical="center" wrapText="1"/>
    </xf>
    <xf numFmtId="0" fontId="13" fillId="0" borderId="1" xfId="0" applyFont="1" applyBorder="1" applyAlignment="1">
      <alignment vertical="center" wrapText="1"/>
    </xf>
    <xf numFmtId="3" fontId="13" fillId="0" borderId="1" xfId="0" applyNumberFormat="1" applyFont="1" applyBorder="1" applyAlignment="1">
      <alignment vertical="center" wrapText="1"/>
    </xf>
    <xf numFmtId="0" fontId="12" fillId="0" borderId="60" xfId="0" applyFont="1" applyBorder="1" applyAlignment="1">
      <alignment vertical="center" wrapText="1"/>
    </xf>
    <xf numFmtId="0" fontId="12" fillId="0" borderId="15" xfId="0" applyFont="1" applyBorder="1" applyAlignment="1">
      <alignment vertical="center" wrapText="1"/>
    </xf>
    <xf numFmtId="0" fontId="12" fillId="0" borderId="54" xfId="0" applyFont="1" applyBorder="1" applyAlignment="1">
      <alignment vertical="center" wrapText="1"/>
    </xf>
    <xf numFmtId="0" fontId="1" fillId="0" borderId="17" xfId="0" applyFont="1" applyBorder="1" applyAlignment="1">
      <alignment vertical="center" wrapText="1"/>
    </xf>
    <xf numFmtId="3" fontId="13" fillId="0" borderId="0" xfId="0" applyNumberFormat="1" applyFont="1" applyBorder="1" applyAlignment="1">
      <alignment vertical="center" wrapText="1"/>
    </xf>
    <xf numFmtId="3" fontId="13" fillId="0" borderId="19" xfId="0" applyNumberFormat="1" applyFont="1" applyBorder="1" applyAlignment="1">
      <alignment vertical="center" wrapText="1"/>
    </xf>
    <xf numFmtId="3" fontId="13" fillId="0" borderId="0" xfId="0" applyNumberFormat="1" applyFont="1" applyAlignment="1">
      <alignment horizontal="right" vertical="center"/>
    </xf>
    <xf numFmtId="14" fontId="12" fillId="0" borderId="58" xfId="0" applyNumberFormat="1" applyFont="1" applyBorder="1" applyAlignment="1">
      <alignment horizontal="center" vertical="center" wrapText="1"/>
    </xf>
    <xf numFmtId="14" fontId="12" fillId="0" borderId="53" xfId="0" applyNumberFormat="1" applyFont="1" applyBorder="1" applyAlignment="1">
      <alignment horizontal="center" vertical="center" wrapText="1"/>
    </xf>
    <xf numFmtId="3" fontId="19" fillId="0" borderId="15" xfId="0" applyNumberFormat="1" applyFont="1" applyBorder="1" applyAlignment="1">
      <alignment horizontal="right" vertical="center" wrapText="1"/>
    </xf>
    <xf numFmtId="3" fontId="13" fillId="0" borderId="25" xfId="0" applyNumberFormat="1" applyFont="1" applyBorder="1" applyAlignment="1">
      <alignment horizontal="right" vertical="center" wrapText="1"/>
    </xf>
    <xf numFmtId="0" fontId="13" fillId="0" borderId="2" xfId="0" applyFont="1" applyBorder="1" applyAlignment="1">
      <alignment horizontal="justify" vertical="center" wrapText="1"/>
    </xf>
    <xf numFmtId="3" fontId="13" fillId="0" borderId="7" xfId="0" applyNumberFormat="1" applyFont="1" applyBorder="1" applyAlignment="1">
      <alignment horizontal="right" vertical="center" wrapText="1"/>
    </xf>
    <xf numFmtId="3" fontId="13" fillId="0" borderId="27" xfId="0" applyNumberFormat="1" applyFont="1" applyBorder="1" applyAlignment="1">
      <alignment horizontal="right" vertical="center" wrapText="1"/>
    </xf>
    <xf numFmtId="3" fontId="13" fillId="0" borderId="2" xfId="0" applyNumberFormat="1" applyFont="1" applyBorder="1" applyAlignment="1">
      <alignment horizontal="right" vertical="center" wrapText="1"/>
    </xf>
    <xf numFmtId="3" fontId="13" fillId="0" borderId="25" xfId="0" applyNumberFormat="1" applyFont="1" applyBorder="1" applyAlignment="1">
      <alignment horizontal="right" vertical="center" wrapText="1"/>
    </xf>
    <xf numFmtId="0" fontId="11" fillId="0" borderId="2" xfId="0" applyFont="1" applyBorder="1" applyAlignment="1">
      <alignment horizontal="justify" vertical="center" wrapText="1"/>
    </xf>
    <xf numFmtId="0" fontId="13" fillId="0" borderId="2" xfId="0" applyFont="1" applyBorder="1" applyAlignment="1">
      <alignment horizontal="right" vertical="center" wrapText="1"/>
    </xf>
    <xf numFmtId="3" fontId="13" fillId="0" borderId="3" xfId="0" applyNumberFormat="1" applyFont="1" applyBorder="1" applyAlignment="1">
      <alignment horizontal="right" vertical="center" wrapText="1"/>
    </xf>
    <xf numFmtId="3" fontId="13" fillId="0" borderId="26" xfId="0" applyNumberFormat="1" applyFont="1" applyBorder="1" applyAlignment="1">
      <alignment horizontal="right" vertical="center" wrapText="1"/>
    </xf>
    <xf numFmtId="0" fontId="13" fillId="0" borderId="3" xfId="0" applyFont="1" applyBorder="1" applyAlignment="1">
      <alignment horizontal="justify" vertical="center" wrapText="1"/>
    </xf>
    <xf numFmtId="0" fontId="12" fillId="0" borderId="35" xfId="0" applyFont="1" applyBorder="1" applyAlignment="1">
      <alignment horizontal="right" vertical="center" wrapText="1"/>
    </xf>
    <xf numFmtId="0" fontId="12" fillId="0" borderId="7" xfId="0" applyFont="1" applyBorder="1" applyAlignment="1">
      <alignment horizontal="right" vertical="center" wrapText="1"/>
    </xf>
    <xf numFmtId="0" fontId="12" fillId="0" borderId="50" xfId="0" applyFont="1" applyBorder="1" applyAlignment="1">
      <alignment horizontal="right" vertical="center" wrapText="1"/>
    </xf>
    <xf numFmtId="0" fontId="12" fillId="0" borderId="36" xfId="0" applyFont="1" applyBorder="1" applyAlignment="1">
      <alignment horizontal="justify" vertical="center" wrapText="1"/>
    </xf>
    <xf numFmtId="0" fontId="12" fillId="0" borderId="37" xfId="0" applyFont="1" applyBorder="1" applyAlignment="1">
      <alignment horizontal="justify" vertical="center" wrapText="1"/>
    </xf>
    <xf numFmtId="0" fontId="12" fillId="0" borderId="51" xfId="0" applyFont="1" applyBorder="1" applyAlignment="1">
      <alignment horizontal="justify" vertical="center" wrapText="1"/>
    </xf>
    <xf numFmtId="3" fontId="17" fillId="0" borderId="1" xfId="0" applyNumberFormat="1" applyFont="1" applyBorder="1" applyAlignment="1">
      <alignment horizontal="right" vertical="center" wrapText="1"/>
    </xf>
    <xf numFmtId="3" fontId="17" fillId="0" borderId="2"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2" fillId="0" borderId="2" xfId="0" applyNumberFormat="1" applyFont="1" applyBorder="1" applyAlignment="1">
      <alignment horizontal="right"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14" fontId="12" fillId="0" borderId="1"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0" fontId="12" fillId="0" borderId="10" xfId="0" applyFont="1" applyBorder="1" applyAlignment="1">
      <alignment horizontal="justify" vertical="center" wrapText="1"/>
    </xf>
    <xf numFmtId="0" fontId="12" fillId="0" borderId="11" xfId="0" applyFont="1" applyBorder="1" applyAlignment="1">
      <alignment horizontal="justify" vertical="center" wrapText="1"/>
    </xf>
    <xf numFmtId="0" fontId="12" fillId="0" borderId="8" xfId="0" applyFont="1" applyBorder="1" applyAlignment="1">
      <alignment horizontal="right"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9" fillId="0" borderId="45" xfId="0" applyFont="1" applyBorder="1" applyAlignment="1">
      <alignment horizontal="justify" vertical="center" wrapText="1"/>
    </xf>
    <xf numFmtId="0" fontId="12" fillId="0" borderId="65" xfId="0" applyFont="1" applyBorder="1" applyAlignment="1">
      <alignment horizontal="center" vertical="center" wrapText="1"/>
    </xf>
    <xf numFmtId="0" fontId="12" fillId="0" borderId="10" xfId="0" applyFont="1" applyBorder="1" applyAlignment="1">
      <alignment horizontal="center" vertical="center" wrapText="1"/>
    </xf>
    <xf numFmtId="14" fontId="12" fillId="0" borderId="49" xfId="0" applyNumberFormat="1" applyFont="1" applyBorder="1" applyAlignment="1">
      <alignment horizontal="center" vertical="center" wrapText="1"/>
    </xf>
    <xf numFmtId="14" fontId="12" fillId="0" borderId="20" xfId="0" applyNumberFormat="1" applyFont="1" applyBorder="1" applyAlignment="1">
      <alignment horizontal="center" vertical="center" wrapText="1"/>
    </xf>
    <xf numFmtId="14" fontId="12" fillId="0" borderId="46" xfId="0" applyNumberFormat="1" applyFont="1" applyBorder="1" applyAlignment="1">
      <alignment horizontal="center" vertical="center" wrapText="1"/>
    </xf>
    <xf numFmtId="0" fontId="12" fillId="0" borderId="47" xfId="0" applyFont="1" applyBorder="1" applyAlignment="1">
      <alignment horizontal="justify" vertical="center" wrapText="1"/>
    </xf>
    <xf numFmtId="0" fontId="12" fillId="0" borderId="44" xfId="0" applyFont="1" applyBorder="1" applyAlignment="1">
      <alignment horizontal="justify" vertical="center" wrapText="1"/>
    </xf>
    <xf numFmtId="14" fontId="12" fillId="0" borderId="48" xfId="0" applyNumberFormat="1" applyFont="1" applyBorder="1" applyAlignment="1">
      <alignment horizontal="center" vertical="center" wrapText="1"/>
    </xf>
    <xf numFmtId="14" fontId="12" fillId="0" borderId="39" xfId="0" applyNumberFormat="1" applyFont="1" applyBorder="1" applyAlignment="1">
      <alignment horizontal="center" vertical="center" wrapText="1"/>
    </xf>
    <xf numFmtId="0" fontId="13" fillId="0" borderId="45" xfId="0" applyFont="1" applyBorder="1" applyAlignment="1">
      <alignment horizontal="justify" vertical="center" wrapText="1"/>
    </xf>
    <xf numFmtId="3" fontId="13" fillId="0" borderId="14" xfId="0" applyNumberFormat="1" applyFont="1" applyBorder="1" applyAlignment="1">
      <alignment horizontal="right" vertical="center" wrapText="1"/>
    </xf>
    <xf numFmtId="3" fontId="13" fillId="0" borderId="20"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2" fillId="0" borderId="12" xfId="0" applyFont="1" applyBorder="1" applyAlignment="1">
      <alignment horizontal="justify" vertical="center" wrapText="1"/>
    </xf>
    <xf numFmtId="0" fontId="13" fillId="0" borderId="1" xfId="0" applyFont="1" applyBorder="1" applyAlignment="1">
      <alignment horizontal="justify" vertical="center" wrapText="1"/>
    </xf>
    <xf numFmtId="0" fontId="12" fillId="0" borderId="22" xfId="0" applyFont="1" applyBorder="1" applyAlignment="1">
      <alignment horizontal="right" vertical="center" wrapText="1"/>
    </xf>
    <xf numFmtId="0" fontId="12" fillId="0" borderId="0" xfId="0" applyFont="1" applyBorder="1" applyAlignment="1">
      <alignment horizontal="right" vertical="center" wrapText="1"/>
    </xf>
    <xf numFmtId="0" fontId="12" fillId="0" borderId="23" xfId="0" applyFont="1" applyBorder="1" applyAlignment="1">
      <alignment horizontal="right"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 xfId="0" applyFont="1" applyBorder="1" applyAlignment="1">
      <alignment horizontal="justify" vertical="center" wrapText="1"/>
    </xf>
    <xf numFmtId="3" fontId="17" fillId="0" borderId="3" xfId="0" applyNumberFormat="1" applyFont="1" applyBorder="1" applyAlignment="1">
      <alignment horizontal="right" vertical="center" wrapText="1"/>
    </xf>
    <xf numFmtId="3" fontId="17" fillId="0" borderId="29" xfId="0" applyNumberFormat="1" applyFont="1" applyBorder="1" applyAlignment="1">
      <alignment horizontal="right" vertical="center" wrapText="1"/>
    </xf>
    <xf numFmtId="3" fontId="17" fillId="0" borderId="25" xfId="0" applyNumberFormat="1" applyFont="1" applyBorder="1" applyAlignment="1">
      <alignment horizontal="right" vertical="center" wrapText="1"/>
    </xf>
    <xf numFmtId="3" fontId="17" fillId="0" borderId="26" xfId="0" applyNumberFormat="1" applyFont="1" applyBorder="1" applyAlignment="1">
      <alignment horizontal="right" vertical="center" wrapText="1"/>
    </xf>
    <xf numFmtId="0" fontId="13" fillId="0" borderId="7" xfId="0" applyFont="1" applyBorder="1" applyAlignment="1">
      <alignment horizontal="justify" vertical="center" wrapText="1"/>
    </xf>
    <xf numFmtId="3" fontId="19" fillId="0" borderId="17" xfId="0" applyNumberFormat="1" applyFont="1" applyBorder="1" applyAlignment="1">
      <alignment horizontal="right" vertical="center" wrapText="1"/>
    </xf>
    <xf numFmtId="3" fontId="19" fillId="0" borderId="15" xfId="0" applyNumberFormat="1" applyFont="1" applyBorder="1" applyAlignment="1">
      <alignment horizontal="right" vertical="center" wrapText="1"/>
    </xf>
    <xf numFmtId="0" fontId="18" fillId="0" borderId="16" xfId="0" applyFont="1" applyBorder="1" applyAlignment="1">
      <alignment horizontal="center" vertical="center"/>
    </xf>
    <xf numFmtId="14" fontId="12" fillId="0" borderId="58" xfId="0" applyNumberFormat="1" applyFont="1" applyBorder="1" applyAlignment="1">
      <alignment horizontal="center" vertical="center" wrapText="1"/>
    </xf>
    <xf numFmtId="14" fontId="12" fillId="0" borderId="53" xfId="0" applyNumberFormat="1" applyFont="1" applyBorder="1" applyAlignment="1">
      <alignment horizontal="center" vertical="center" wrapText="1"/>
    </xf>
    <xf numFmtId="0" fontId="12" fillId="0" borderId="17" xfId="0" applyFont="1" applyBorder="1" applyAlignment="1">
      <alignment horizontal="center" vertical="center" wrapText="1"/>
    </xf>
    <xf numFmtId="14" fontId="12" fillId="0" borderId="60" xfId="0" applyNumberFormat="1" applyFont="1" applyBorder="1" applyAlignment="1">
      <alignment horizontal="center" vertical="center" wrapText="1"/>
    </xf>
    <xf numFmtId="14" fontId="12" fillId="0" borderId="15"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47" xfId="0" applyFont="1" applyBorder="1" applyAlignment="1">
      <alignment horizontal="justify" vertical="center" wrapText="1"/>
    </xf>
    <xf numFmtId="0" fontId="13" fillId="0" borderId="19" xfId="0" applyFont="1" applyBorder="1" applyAlignment="1">
      <alignment horizontal="justify" vertical="center" wrapText="1"/>
    </xf>
    <xf numFmtId="0" fontId="1" fillId="0" borderId="20" xfId="0" applyFont="1" applyBorder="1" applyAlignment="1">
      <alignment vertical="center" wrapText="1"/>
    </xf>
    <xf numFmtId="0" fontId="1" fillId="0" borderId="0" xfId="0" applyFont="1" applyAlignment="1">
      <alignment vertical="center" wrapText="1"/>
    </xf>
    <xf numFmtId="0" fontId="18" fillId="0" borderId="0" xfId="0" applyFont="1" applyAlignment="1">
      <alignment horizontal="center" vertical="center" wrapText="1"/>
    </xf>
    <xf numFmtId="0" fontId="12" fillId="0" borderId="18"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51" xfId="0" applyFont="1" applyBorder="1" applyAlignment="1">
      <alignment horizontal="center" vertical="center" wrapText="1"/>
    </xf>
    <xf numFmtId="0" fontId="1" fillId="0" borderId="17" xfId="0" applyFont="1" applyBorder="1" applyAlignment="1">
      <alignment vertical="center" wrapText="1"/>
    </xf>
    <xf numFmtId="0" fontId="13" fillId="0" borderId="6" xfId="0" applyFont="1" applyBorder="1" applyAlignment="1">
      <alignment horizontal="justify" vertical="center" wrapText="1"/>
    </xf>
    <xf numFmtId="0" fontId="13" fillId="0" borderId="54" xfId="0" applyFont="1" applyBorder="1" applyAlignment="1">
      <alignment vertical="center" wrapText="1"/>
    </xf>
    <xf numFmtId="3" fontId="19" fillId="0" borderId="6" xfId="0" applyNumberFormat="1" applyFont="1" applyBorder="1" applyAlignment="1">
      <alignment horizontal="right" vertical="center" wrapText="1"/>
    </xf>
    <xf numFmtId="3" fontId="19" fillId="0" borderId="15" xfId="0" applyNumberFormat="1" applyFont="1" applyBorder="1"/>
    <xf numFmtId="3" fontId="13" fillId="0" borderId="15" xfId="0" applyNumberFormat="1" applyFont="1" applyBorder="1" applyAlignment="1">
      <alignment horizontal="right" vertical="center"/>
    </xf>
    <xf numFmtId="3" fontId="13" fillId="0" borderId="54" xfId="0" applyNumberFormat="1" applyFont="1" applyBorder="1" applyAlignment="1">
      <alignment vertical="center" wrapText="1"/>
    </xf>
    <xf numFmtId="3" fontId="19" fillId="0" borderId="3" xfId="0" applyNumberFormat="1" applyFont="1" applyBorder="1" applyAlignment="1">
      <alignment horizontal="right" vertical="center" wrapText="1"/>
    </xf>
    <xf numFmtId="3" fontId="19" fillId="0" borderId="8" xfId="0" applyNumberFormat="1" applyFont="1" applyBorder="1" applyAlignment="1">
      <alignment horizontal="right" vertical="center" wrapText="1"/>
    </xf>
    <xf numFmtId="3" fontId="19" fillId="0" borderId="1" xfId="0" applyNumberFormat="1" applyFont="1" applyBorder="1" applyAlignment="1">
      <alignment horizontal="right" vertical="center" wrapText="1"/>
    </xf>
    <xf numFmtId="0" fontId="12" fillId="0" borderId="52" xfId="0" applyFont="1" applyBorder="1" applyAlignment="1">
      <alignment horizontal="justify" vertical="center"/>
    </xf>
    <xf numFmtId="14" fontId="12" fillId="0" borderId="54" xfId="0" applyNumberFormat="1" applyFont="1" applyBorder="1" applyAlignment="1">
      <alignment horizontal="center" vertical="center" wrapText="1"/>
    </xf>
    <xf numFmtId="14" fontId="12" fillId="0" borderId="51" xfId="0" applyNumberFormat="1" applyFont="1" applyBorder="1" applyAlignment="1">
      <alignment horizontal="center" vertical="center" wrapText="1"/>
    </xf>
    <xf numFmtId="0" fontId="12" fillId="0" borderId="18" xfId="0" applyFont="1" applyBorder="1" applyAlignment="1">
      <alignment horizontal="right" vertical="center" wrapText="1"/>
    </xf>
    <xf numFmtId="0" fontId="12" fillId="0" borderId="17" xfId="0" applyFont="1" applyBorder="1" applyAlignment="1">
      <alignment horizontal="right" vertical="center" wrapText="1"/>
    </xf>
    <xf numFmtId="0" fontId="12" fillId="0" borderId="21" xfId="0" applyFont="1" applyBorder="1" applyAlignment="1">
      <alignment horizontal="right" vertical="center" wrapText="1"/>
    </xf>
    <xf numFmtId="14" fontId="12" fillId="0" borderId="8"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4" fontId="12" fillId="0" borderId="54" xfId="0" applyNumberFormat="1" applyFont="1" applyBorder="1" applyAlignment="1">
      <alignment horizontal="center" vertical="center" wrapText="1"/>
    </xf>
    <xf numFmtId="14" fontId="12" fillId="0" borderId="73" xfId="0" applyNumberFormat="1" applyFont="1" applyBorder="1" applyAlignment="1">
      <alignment horizontal="center" vertical="center" wrapText="1"/>
    </xf>
    <xf numFmtId="0" fontId="12" fillId="0" borderId="58" xfId="0" applyFont="1" applyBorder="1" applyAlignment="1">
      <alignment horizontal="right" vertical="center" wrapText="1"/>
    </xf>
    <xf numFmtId="0" fontId="12" fillId="0" borderId="53" xfId="0" applyFont="1" applyBorder="1" applyAlignment="1">
      <alignment horizontal="justify" vertical="center" wrapText="1"/>
    </xf>
    <xf numFmtId="0" fontId="12" fillId="0" borderId="0" xfId="0" applyFont="1" applyAlignment="1">
      <alignment horizontal="left" vertical="center" wrapText="1"/>
    </xf>
    <xf numFmtId="0" fontId="1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22"/>
  <sheetViews>
    <sheetView topLeftCell="B160" zoomScaleNormal="100" workbookViewId="0">
      <selection activeCell="B126" sqref="B126:B127"/>
    </sheetView>
  </sheetViews>
  <sheetFormatPr baseColWidth="10" defaultRowHeight="15" x14ac:dyDescent="0.25"/>
  <cols>
    <col min="1" max="1" width="4.140625" customWidth="1"/>
    <col min="2" max="2" width="116.28515625" customWidth="1"/>
  </cols>
  <sheetData>
    <row r="1" spans="2:2" ht="16.5" x14ac:dyDescent="0.25">
      <c r="B1" s="81" t="s">
        <v>332</v>
      </c>
    </row>
    <row r="2" spans="2:2" ht="16.5" x14ac:dyDescent="0.25">
      <c r="B2" s="81" t="s">
        <v>308</v>
      </c>
    </row>
    <row r="3" spans="2:2" ht="52.5" customHeight="1" x14ac:dyDescent="0.25">
      <c r="B3" s="82" t="s">
        <v>0</v>
      </c>
    </row>
    <row r="4" spans="2:2" x14ac:dyDescent="0.25">
      <c r="B4" s="2"/>
    </row>
    <row r="5" spans="2:2" ht="67.5" customHeight="1" x14ac:dyDescent="0.25">
      <c r="B5" s="2" t="s">
        <v>333</v>
      </c>
    </row>
    <row r="6" spans="2:2" ht="15.75" thickBot="1" x14ac:dyDescent="0.3">
      <c r="B6" s="3"/>
    </row>
    <row r="7" spans="2:2" x14ac:dyDescent="0.25">
      <c r="B7" s="4"/>
    </row>
    <row r="8" spans="2:2" ht="24.75" customHeight="1" x14ac:dyDescent="0.25">
      <c r="B8" s="1" t="s">
        <v>1</v>
      </c>
    </row>
    <row r="9" spans="2:2" ht="15.75" thickBot="1" x14ac:dyDescent="0.3">
      <c r="B9" s="5"/>
    </row>
    <row r="10" spans="2:2" x14ac:dyDescent="0.25">
      <c r="B10" s="6"/>
    </row>
    <row r="11" spans="2:2" ht="27.75" customHeight="1" x14ac:dyDescent="0.25">
      <c r="B11" s="1" t="s">
        <v>2</v>
      </c>
    </row>
    <row r="12" spans="2:2" ht="15.75" thickBot="1" x14ac:dyDescent="0.3">
      <c r="B12" s="1"/>
    </row>
    <row r="13" spans="2:2" x14ac:dyDescent="0.25">
      <c r="B13" s="7"/>
    </row>
    <row r="14" spans="2:2" ht="26.25" customHeight="1" x14ac:dyDescent="0.25">
      <c r="B14" s="1" t="s">
        <v>3</v>
      </c>
    </row>
    <row r="15" spans="2:2" ht="15.75" thickBot="1" x14ac:dyDescent="0.3">
      <c r="B15" s="8"/>
    </row>
    <row r="16" spans="2:2" x14ac:dyDescent="0.25">
      <c r="B16" s="1"/>
    </row>
    <row r="17" spans="2:2" ht="69.75" customHeight="1" x14ac:dyDescent="0.25">
      <c r="B17" s="1" t="s">
        <v>4</v>
      </c>
    </row>
    <row r="18" spans="2:2" ht="15.75" thickBot="1" x14ac:dyDescent="0.3">
      <c r="B18" s="1"/>
    </row>
    <row r="19" spans="2:2" x14ac:dyDescent="0.25">
      <c r="B19" s="7"/>
    </row>
    <row r="20" spans="2:2" ht="39.75" customHeight="1" x14ac:dyDescent="0.25">
      <c r="B20" s="1" t="s">
        <v>5</v>
      </c>
    </row>
    <row r="21" spans="2:2" ht="15.75" thickBot="1" x14ac:dyDescent="0.3">
      <c r="B21" s="9"/>
    </row>
    <row r="22" spans="2:2" x14ac:dyDescent="0.25">
      <c r="B22" s="1"/>
    </row>
    <row r="23" spans="2:2" ht="37.5" customHeight="1" x14ac:dyDescent="0.25">
      <c r="B23" s="1" t="s">
        <v>6</v>
      </c>
    </row>
    <row r="24" spans="2:2" ht="15.75" thickBot="1" x14ac:dyDescent="0.3">
      <c r="B24" s="9"/>
    </row>
    <row r="25" spans="2:2" x14ac:dyDescent="0.25">
      <c r="B25" s="2"/>
    </row>
    <row r="26" spans="2:2" ht="27.75" customHeight="1" x14ac:dyDescent="0.25">
      <c r="B26" s="10" t="s">
        <v>7</v>
      </c>
    </row>
    <row r="27" spans="2:2" x14ac:dyDescent="0.25">
      <c r="B27" s="1"/>
    </row>
    <row r="28" spans="2:2" ht="29.25" customHeight="1" thickBot="1" x14ac:dyDescent="0.3">
      <c r="B28" s="1" t="s">
        <v>8</v>
      </c>
    </row>
    <row r="29" spans="2:2" ht="29.25" customHeight="1" x14ac:dyDescent="0.25">
      <c r="B29" s="11" t="s">
        <v>9</v>
      </c>
    </row>
    <row r="30" spans="2:2" ht="30.75" customHeight="1" thickBot="1" x14ac:dyDescent="0.3">
      <c r="B30" s="12" t="s">
        <v>10</v>
      </c>
    </row>
    <row r="31" spans="2:2" x14ac:dyDescent="0.25">
      <c r="B31" s="13" t="s">
        <v>11</v>
      </c>
    </row>
    <row r="32" spans="2:2" ht="18.75" customHeight="1" x14ac:dyDescent="0.25">
      <c r="B32" s="229" t="s">
        <v>425</v>
      </c>
    </row>
    <row r="33" spans="2:2" ht="18" customHeight="1" x14ac:dyDescent="0.25">
      <c r="B33" s="229" t="s">
        <v>424</v>
      </c>
    </row>
    <row r="34" spans="2:2" ht="17.25" customHeight="1" x14ac:dyDescent="0.25">
      <c r="B34" s="230" t="s">
        <v>427</v>
      </c>
    </row>
    <row r="35" spans="2:2" ht="15" customHeight="1" x14ac:dyDescent="0.25">
      <c r="B35" s="229" t="s">
        <v>426</v>
      </c>
    </row>
    <row r="36" spans="2:2" ht="15.75" customHeight="1" x14ac:dyDescent="0.25">
      <c r="B36" s="16" t="s">
        <v>12</v>
      </c>
    </row>
    <row r="37" spans="2:2" ht="17.25" customHeight="1" x14ac:dyDescent="0.25">
      <c r="B37" s="15" t="s">
        <v>423</v>
      </c>
    </row>
    <row r="38" spans="2:2" ht="15" customHeight="1" x14ac:dyDescent="0.25">
      <c r="B38" s="14" t="s">
        <v>334</v>
      </c>
    </row>
    <row r="39" spans="2:2" ht="16.5" customHeight="1" x14ac:dyDescent="0.25">
      <c r="B39" s="14" t="s">
        <v>13</v>
      </c>
    </row>
    <row r="40" spans="2:2" x14ac:dyDescent="0.25">
      <c r="B40" s="14"/>
    </row>
    <row r="41" spans="2:2" ht="15.75" thickBot="1" x14ac:dyDescent="0.3">
      <c r="B41" s="17"/>
    </row>
    <row r="43" spans="2:2" x14ac:dyDescent="0.25">
      <c r="B43" s="18" t="s">
        <v>14</v>
      </c>
    </row>
    <row r="44" spans="2:2" x14ac:dyDescent="0.25">
      <c r="B44" s="19"/>
    </row>
    <row r="45" spans="2:2" ht="54" x14ac:dyDescent="0.25">
      <c r="B45" s="20" t="s">
        <v>15</v>
      </c>
    </row>
    <row r="46" spans="2:2" x14ac:dyDescent="0.25">
      <c r="B46" s="20"/>
    </row>
    <row r="47" spans="2:2" x14ac:dyDescent="0.25">
      <c r="B47" s="20" t="s">
        <v>16</v>
      </c>
    </row>
    <row r="48" spans="2:2" ht="27" x14ac:dyDescent="0.25">
      <c r="B48" s="20" t="s">
        <v>17</v>
      </c>
    </row>
    <row r="49" spans="2:2" x14ac:dyDescent="0.25">
      <c r="B49" s="20"/>
    </row>
    <row r="50" spans="2:2" x14ac:dyDescent="0.25">
      <c r="B50" s="20" t="s">
        <v>18</v>
      </c>
    </row>
    <row r="51" spans="2:2" x14ac:dyDescent="0.25">
      <c r="B51" s="20"/>
    </row>
    <row r="52" spans="2:2" x14ac:dyDescent="0.25">
      <c r="B52" s="20" t="s">
        <v>19</v>
      </c>
    </row>
    <row r="53" spans="2:2" x14ac:dyDescent="0.25">
      <c r="B53" s="20"/>
    </row>
    <row r="54" spans="2:2" x14ac:dyDescent="0.25">
      <c r="B54" s="20" t="s">
        <v>20</v>
      </c>
    </row>
    <row r="55" spans="2:2" x14ac:dyDescent="0.25">
      <c r="B55" s="20"/>
    </row>
    <row r="56" spans="2:2" x14ac:dyDescent="0.25">
      <c r="B56" s="20" t="s">
        <v>21</v>
      </c>
    </row>
    <row r="57" spans="2:2" x14ac:dyDescent="0.25">
      <c r="B57" s="20"/>
    </row>
    <row r="58" spans="2:2" x14ac:dyDescent="0.25">
      <c r="B58" s="20" t="s">
        <v>22</v>
      </c>
    </row>
    <row r="59" spans="2:2" x14ac:dyDescent="0.25">
      <c r="B59" s="20"/>
    </row>
    <row r="60" spans="2:2" ht="27" x14ac:dyDescent="0.25">
      <c r="B60" s="20" t="s">
        <v>23</v>
      </c>
    </row>
    <row r="61" spans="2:2" x14ac:dyDescent="0.25">
      <c r="B61" s="20"/>
    </row>
    <row r="62" spans="2:2" x14ac:dyDescent="0.25">
      <c r="B62" s="20" t="s">
        <v>344</v>
      </c>
    </row>
    <row r="63" spans="2:2" x14ac:dyDescent="0.25">
      <c r="B63" s="20"/>
    </row>
    <row r="64" spans="2:2" x14ac:dyDescent="0.25">
      <c r="B64" s="23" t="s">
        <v>24</v>
      </c>
    </row>
    <row r="65" spans="2:2" x14ac:dyDescent="0.25">
      <c r="B65" s="20"/>
    </row>
    <row r="66" spans="2:2" ht="40.5" x14ac:dyDescent="0.25">
      <c r="B66" s="20" t="s">
        <v>25</v>
      </c>
    </row>
    <row r="67" spans="2:2" x14ac:dyDescent="0.25">
      <c r="B67" s="20"/>
    </row>
    <row r="68" spans="2:2" x14ac:dyDescent="0.25">
      <c r="B68" s="23" t="s">
        <v>26</v>
      </c>
    </row>
    <row r="69" spans="2:2" x14ac:dyDescent="0.25">
      <c r="B69" s="20"/>
    </row>
    <row r="70" spans="2:2" ht="27" x14ac:dyDescent="0.25">
      <c r="B70" s="20" t="s">
        <v>27</v>
      </c>
    </row>
    <row r="71" spans="2:2" x14ac:dyDescent="0.25">
      <c r="B71" s="24"/>
    </row>
    <row r="72" spans="2:2" x14ac:dyDescent="0.25">
      <c r="B72" s="24" t="s">
        <v>28</v>
      </c>
    </row>
    <row r="73" spans="2:2" x14ac:dyDescent="0.25">
      <c r="B73" s="24"/>
    </row>
    <row r="74" spans="2:2" ht="54" x14ac:dyDescent="0.25">
      <c r="B74" s="20" t="s">
        <v>428</v>
      </c>
    </row>
    <row r="75" spans="2:2" x14ac:dyDescent="0.25">
      <c r="B75" s="20"/>
    </row>
    <row r="76" spans="2:2" x14ac:dyDescent="0.25">
      <c r="B76" s="24" t="s">
        <v>29</v>
      </c>
    </row>
    <row r="77" spans="2:2" x14ac:dyDescent="0.25">
      <c r="B77" s="20"/>
    </row>
    <row r="78" spans="2:2" ht="111" x14ac:dyDescent="0.25">
      <c r="B78" s="20" t="s">
        <v>429</v>
      </c>
    </row>
    <row r="79" spans="2:2" x14ac:dyDescent="0.25">
      <c r="B79" s="20"/>
    </row>
    <row r="80" spans="2:2" ht="27" x14ac:dyDescent="0.25">
      <c r="B80" s="20" t="s">
        <v>30</v>
      </c>
    </row>
    <row r="81" spans="2:2" ht="15.75" thickBot="1" x14ac:dyDescent="0.3">
      <c r="B81" s="20"/>
    </row>
    <row r="82" spans="2:2" ht="15.75" thickBot="1" x14ac:dyDescent="0.3">
      <c r="B82" s="158" t="s">
        <v>343</v>
      </c>
    </row>
    <row r="83" spans="2:2" x14ac:dyDescent="0.25">
      <c r="B83" s="157" t="s">
        <v>337</v>
      </c>
    </row>
    <row r="84" spans="2:2" x14ac:dyDescent="0.25">
      <c r="B84" s="154" t="s">
        <v>338</v>
      </c>
    </row>
    <row r="85" spans="2:2" x14ac:dyDescent="0.25">
      <c r="B85" s="155" t="s">
        <v>339</v>
      </c>
    </row>
    <row r="86" spans="2:2" x14ac:dyDescent="0.25">
      <c r="B86" s="155" t="s">
        <v>340</v>
      </c>
    </row>
    <row r="87" spans="2:2" x14ac:dyDescent="0.25">
      <c r="B87" s="155" t="s">
        <v>341</v>
      </c>
    </row>
    <row r="88" spans="2:2" ht="15.75" thickBot="1" x14ac:dyDescent="0.3">
      <c r="B88" s="156" t="s">
        <v>342</v>
      </c>
    </row>
    <row r="89" spans="2:2" x14ac:dyDescent="0.25">
      <c r="B89" s="153"/>
    </row>
    <row r="90" spans="2:2" x14ac:dyDescent="0.25">
      <c r="B90" s="24" t="s">
        <v>31</v>
      </c>
    </row>
    <row r="91" spans="2:2" x14ac:dyDescent="0.25">
      <c r="B91" s="20"/>
    </row>
    <row r="92" spans="2:2" ht="40.5" x14ac:dyDescent="0.25">
      <c r="B92" s="20" t="s">
        <v>431</v>
      </c>
    </row>
    <row r="93" spans="2:2" x14ac:dyDescent="0.25">
      <c r="B93" s="20"/>
    </row>
    <row r="94" spans="2:2" x14ac:dyDescent="0.25">
      <c r="B94" s="20" t="s">
        <v>32</v>
      </c>
    </row>
    <row r="95" spans="2:2" x14ac:dyDescent="0.25">
      <c r="B95" s="24"/>
    </row>
    <row r="96" spans="2:2" x14ac:dyDescent="0.25">
      <c r="B96" s="24" t="s">
        <v>33</v>
      </c>
    </row>
    <row r="97" spans="2:2" ht="15.75" x14ac:dyDescent="0.25">
      <c r="B97" s="21"/>
    </row>
    <row r="98" spans="2:2" ht="40.5" x14ac:dyDescent="0.25">
      <c r="B98" s="20" t="s">
        <v>34</v>
      </c>
    </row>
    <row r="100" spans="2:2" x14ac:dyDescent="0.25">
      <c r="B100" s="26" t="s">
        <v>35</v>
      </c>
    </row>
    <row r="101" spans="2:2" x14ac:dyDescent="0.25">
      <c r="B101" s="26"/>
    </row>
    <row r="102" spans="2:2" ht="54" x14ac:dyDescent="0.25">
      <c r="B102" s="20" t="s">
        <v>430</v>
      </c>
    </row>
    <row r="103" spans="2:2" x14ac:dyDescent="0.25">
      <c r="B103" s="26"/>
    </row>
    <row r="104" spans="2:2" x14ac:dyDescent="0.25">
      <c r="B104" s="24" t="s">
        <v>36</v>
      </c>
    </row>
    <row r="105" spans="2:2" x14ac:dyDescent="0.25">
      <c r="B105" s="26"/>
    </row>
    <row r="106" spans="2:2" ht="40.5" x14ac:dyDescent="0.25">
      <c r="B106" s="20" t="s">
        <v>37</v>
      </c>
    </row>
    <row r="107" spans="2:2" x14ac:dyDescent="0.25">
      <c r="B107" s="26"/>
    </row>
    <row r="108" spans="2:2" x14ac:dyDescent="0.25">
      <c r="B108" s="24" t="s">
        <v>38</v>
      </c>
    </row>
    <row r="109" spans="2:2" x14ac:dyDescent="0.25">
      <c r="B109" s="26"/>
    </row>
    <row r="110" spans="2:2" ht="40.5" x14ac:dyDescent="0.25">
      <c r="B110" s="20" t="s">
        <v>39</v>
      </c>
    </row>
    <row r="111" spans="2:2" x14ac:dyDescent="0.25">
      <c r="B111" s="26"/>
    </row>
    <row r="112" spans="2:2" ht="40.5" x14ac:dyDescent="0.25">
      <c r="B112" s="20" t="s">
        <v>40</v>
      </c>
    </row>
    <row r="113" spans="2:2" x14ac:dyDescent="0.25">
      <c r="B113" s="20"/>
    </row>
    <row r="114" spans="2:2" x14ac:dyDescent="0.25">
      <c r="B114" s="22" t="s">
        <v>335</v>
      </c>
    </row>
    <row r="115" spans="2:2" x14ac:dyDescent="0.25">
      <c r="B115" s="22"/>
    </row>
    <row r="116" spans="2:2" x14ac:dyDescent="0.25">
      <c r="B116" s="24" t="s">
        <v>41</v>
      </c>
    </row>
    <row r="117" spans="2:2" x14ac:dyDescent="0.25">
      <c r="B117" s="27"/>
    </row>
    <row r="118" spans="2:2" ht="54" x14ac:dyDescent="0.25">
      <c r="B118" s="20" t="s">
        <v>42</v>
      </c>
    </row>
    <row r="119" spans="2:2" x14ac:dyDescent="0.25">
      <c r="B119" s="27"/>
    </row>
    <row r="120" spans="2:2" x14ac:dyDescent="0.25">
      <c r="B120" s="24" t="s">
        <v>43</v>
      </c>
    </row>
    <row r="121" spans="2:2" ht="40.5" x14ac:dyDescent="0.25">
      <c r="B121" s="20" t="s">
        <v>336</v>
      </c>
    </row>
    <row r="122" spans="2:2" x14ac:dyDescent="0.25">
      <c r="B122" s="2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649"/>
  <sheetViews>
    <sheetView tabSelected="1" topLeftCell="A473" workbookViewId="0">
      <selection activeCell="C589" sqref="C589"/>
    </sheetView>
  </sheetViews>
  <sheetFormatPr baseColWidth="10" defaultRowHeight="15" x14ac:dyDescent="0.25"/>
  <cols>
    <col min="1" max="1" width="4.85546875" customWidth="1"/>
    <col min="2" max="2" width="45.7109375" customWidth="1"/>
    <col min="3" max="3" width="24.5703125" customWidth="1"/>
    <col min="4" max="4" width="26" customWidth="1"/>
    <col min="5" max="5" width="0.28515625" hidden="1" customWidth="1"/>
    <col min="6" max="6" width="19.5703125" customWidth="1"/>
    <col min="8" max="8" width="13.5703125" customWidth="1"/>
    <col min="10" max="10" width="13.5703125" customWidth="1"/>
  </cols>
  <sheetData>
    <row r="2" spans="2:4" ht="29.25" customHeight="1" x14ac:dyDescent="0.25">
      <c r="B2" s="24" t="s">
        <v>82</v>
      </c>
    </row>
    <row r="3" spans="2:4" ht="16.5" thickBot="1" x14ac:dyDescent="0.3">
      <c r="B3" s="43"/>
    </row>
    <row r="4" spans="2:4" ht="15.75" thickBot="1" x14ac:dyDescent="0.3">
      <c r="B4" s="28" t="s">
        <v>44</v>
      </c>
      <c r="C4" s="138" t="s">
        <v>45</v>
      </c>
      <c r="D4" s="228" t="s">
        <v>46</v>
      </c>
    </row>
    <row r="5" spans="2:4" ht="17.25" customHeight="1" thickBot="1" x14ac:dyDescent="0.3">
      <c r="B5" s="65" t="s">
        <v>47</v>
      </c>
      <c r="C5" s="170">
        <v>43830</v>
      </c>
      <c r="D5" s="171">
        <v>43465</v>
      </c>
    </row>
    <row r="6" spans="2:4" ht="14.25" customHeight="1" x14ac:dyDescent="0.25">
      <c r="B6" s="235" t="s">
        <v>48</v>
      </c>
      <c r="C6" s="37">
        <v>5361218035</v>
      </c>
      <c r="D6" s="241">
        <v>7259144144</v>
      </c>
    </row>
    <row r="7" spans="2:4" x14ac:dyDescent="0.25">
      <c r="B7" s="36" t="s">
        <v>49</v>
      </c>
      <c r="C7" s="37">
        <v>13500000</v>
      </c>
      <c r="D7" s="87">
        <v>15000000</v>
      </c>
    </row>
    <row r="8" spans="2:4" ht="14.25" customHeight="1" x14ac:dyDescent="0.25">
      <c r="B8" s="36" t="s">
        <v>50</v>
      </c>
      <c r="C8" s="37">
        <v>10000000</v>
      </c>
      <c r="D8" s="87">
        <v>10000000</v>
      </c>
    </row>
    <row r="9" spans="2:4" ht="15.75" customHeight="1" x14ac:dyDescent="0.25">
      <c r="B9" s="36" t="s">
        <v>51</v>
      </c>
      <c r="C9" s="37">
        <v>22500000</v>
      </c>
      <c r="D9" s="87">
        <v>17500000</v>
      </c>
    </row>
    <row r="10" spans="2:4" ht="14.25" customHeight="1" x14ac:dyDescent="0.25">
      <c r="B10" s="267" t="s">
        <v>52</v>
      </c>
      <c r="C10" s="268">
        <v>12000000</v>
      </c>
      <c r="D10" s="269">
        <v>15000000</v>
      </c>
    </row>
    <row r="11" spans="2:4" ht="15" customHeight="1" x14ac:dyDescent="0.25">
      <c r="B11" s="267"/>
      <c r="C11" s="268"/>
      <c r="D11" s="269"/>
    </row>
    <row r="12" spans="2:4" x14ac:dyDescent="0.25">
      <c r="B12" s="36" t="s">
        <v>53</v>
      </c>
      <c r="C12" s="37">
        <v>25000000</v>
      </c>
      <c r="D12" s="87">
        <v>20000000</v>
      </c>
    </row>
    <row r="13" spans="2:4" ht="13.5" customHeight="1" x14ac:dyDescent="0.25">
      <c r="B13" s="267" t="s">
        <v>54</v>
      </c>
      <c r="C13" s="270">
        <v>10000000</v>
      </c>
      <c r="D13" s="271">
        <v>10000000</v>
      </c>
    </row>
    <row r="14" spans="2:4" ht="1.5" customHeight="1" x14ac:dyDescent="0.25">
      <c r="B14" s="267"/>
      <c r="C14" s="270"/>
      <c r="D14" s="271"/>
    </row>
    <row r="15" spans="2:4" ht="15" customHeight="1" x14ac:dyDescent="0.25">
      <c r="B15" s="267"/>
      <c r="C15" s="270"/>
      <c r="D15" s="271"/>
    </row>
    <row r="16" spans="2:4" ht="14.25" customHeight="1" x14ac:dyDescent="0.25">
      <c r="B16" s="267" t="s">
        <v>55</v>
      </c>
      <c r="C16" s="270">
        <v>3000000</v>
      </c>
      <c r="D16" s="271">
        <v>2000000</v>
      </c>
    </row>
    <row r="17" spans="2:4" ht="15.75" hidden="1" customHeight="1" thickBot="1" x14ac:dyDescent="0.25">
      <c r="B17" s="267"/>
      <c r="C17" s="270"/>
      <c r="D17" s="271"/>
    </row>
    <row r="18" spans="2:4" ht="15.75" hidden="1" customHeight="1" thickBot="1" x14ac:dyDescent="0.3">
      <c r="B18" s="267"/>
      <c r="C18" s="274"/>
      <c r="D18" s="275"/>
    </row>
    <row r="19" spans="2:4" ht="15.75" customHeight="1" x14ac:dyDescent="0.25">
      <c r="B19" s="132" t="s">
        <v>327</v>
      </c>
      <c r="C19" s="133">
        <v>1500000</v>
      </c>
      <c r="D19" s="134">
        <v>0</v>
      </c>
    </row>
    <row r="20" spans="2:4" ht="15.75" customHeight="1" x14ac:dyDescent="0.25">
      <c r="B20" s="132" t="s">
        <v>328</v>
      </c>
      <c r="C20" s="133">
        <v>1500000</v>
      </c>
      <c r="D20" s="134">
        <v>0</v>
      </c>
    </row>
    <row r="21" spans="2:4" ht="15.75" customHeight="1" thickBot="1" x14ac:dyDescent="0.3">
      <c r="B21" s="132"/>
      <c r="C21" s="133"/>
      <c r="D21" s="135"/>
    </row>
    <row r="22" spans="2:4" x14ac:dyDescent="0.25">
      <c r="B22" s="235"/>
      <c r="C22" s="244">
        <f>SUM(C6:C20)</f>
        <v>5460218035</v>
      </c>
      <c r="D22" s="245">
        <f>SUM(D6:D16)</f>
        <v>7348644144</v>
      </c>
    </row>
    <row r="23" spans="2:4" x14ac:dyDescent="0.25">
      <c r="B23" s="36"/>
      <c r="C23" s="39"/>
      <c r="D23" s="40"/>
    </row>
    <row r="24" spans="2:4" ht="20.25" customHeight="1" x14ac:dyDescent="0.25">
      <c r="B24" s="272" t="s">
        <v>56</v>
      </c>
      <c r="C24" s="273"/>
      <c r="D24" s="273"/>
    </row>
    <row r="25" spans="2:4" hidden="1" x14ac:dyDescent="0.25">
      <c r="B25" s="272"/>
      <c r="C25" s="273"/>
      <c r="D25" s="273"/>
    </row>
    <row r="26" spans="2:4" ht="15" customHeight="1" x14ac:dyDescent="0.25">
      <c r="B26" s="36" t="s">
        <v>57</v>
      </c>
      <c r="C26" s="37">
        <v>27346574</v>
      </c>
      <c r="D26" s="85">
        <v>27332904</v>
      </c>
    </row>
    <row r="27" spans="2:4" ht="15" customHeight="1" x14ac:dyDescent="0.25">
      <c r="B27" s="267" t="s">
        <v>58</v>
      </c>
      <c r="C27" s="270">
        <v>90312703</v>
      </c>
      <c r="D27" s="271">
        <v>865902059</v>
      </c>
    </row>
    <row r="28" spans="2:4" ht="0.75" customHeight="1" x14ac:dyDescent="0.25">
      <c r="B28" s="267"/>
      <c r="C28" s="270"/>
      <c r="D28" s="271"/>
    </row>
    <row r="29" spans="2:4" x14ac:dyDescent="0.25">
      <c r="B29" s="36" t="s">
        <v>59</v>
      </c>
      <c r="C29" s="37">
        <v>4206047057</v>
      </c>
      <c r="D29" s="85">
        <v>1639697797</v>
      </c>
    </row>
    <row r="30" spans="2:4" x14ac:dyDescent="0.25">
      <c r="B30" s="267" t="s">
        <v>60</v>
      </c>
      <c r="C30" s="37">
        <v>1096267114</v>
      </c>
      <c r="D30" s="85">
        <v>2780218694</v>
      </c>
    </row>
    <row r="31" spans="2:4" ht="0.75" customHeight="1" x14ac:dyDescent="0.25">
      <c r="B31" s="267"/>
      <c r="C31" s="39"/>
      <c r="D31" s="88"/>
    </row>
    <row r="32" spans="2:4" ht="15" customHeight="1" x14ac:dyDescent="0.25">
      <c r="B32" s="36" t="s">
        <v>61</v>
      </c>
      <c r="C32" s="37">
        <v>2095847431</v>
      </c>
      <c r="D32" s="85">
        <v>538068800</v>
      </c>
    </row>
    <row r="33" spans="2:4" ht="15" customHeight="1" x14ac:dyDescent="0.25">
      <c r="B33" s="36" t="s">
        <v>62</v>
      </c>
      <c r="C33" s="37">
        <v>573865314</v>
      </c>
      <c r="D33" s="85">
        <v>661274661</v>
      </c>
    </row>
    <row r="34" spans="2:4" ht="15" customHeight="1" x14ac:dyDescent="0.25">
      <c r="B34" s="36" t="s">
        <v>63</v>
      </c>
      <c r="C34" s="37">
        <v>23973066</v>
      </c>
      <c r="D34" s="85">
        <v>280744966</v>
      </c>
    </row>
    <row r="35" spans="2:4" ht="14.25" customHeight="1" x14ac:dyDescent="0.25">
      <c r="B35" s="36" t="s">
        <v>64</v>
      </c>
      <c r="C35" s="37">
        <v>44490955</v>
      </c>
      <c r="D35" s="85">
        <v>42119280</v>
      </c>
    </row>
    <row r="36" spans="2:4" ht="17.25" customHeight="1" x14ac:dyDescent="0.25">
      <c r="B36" s="36" t="s">
        <v>65</v>
      </c>
      <c r="C36" s="37">
        <v>53243101527</v>
      </c>
      <c r="D36" s="85">
        <v>12617254922</v>
      </c>
    </row>
    <row r="37" spans="2:4" ht="15" customHeight="1" x14ac:dyDescent="0.25">
      <c r="B37" s="36" t="s">
        <v>66</v>
      </c>
      <c r="C37" s="37">
        <v>20319020579</v>
      </c>
      <c r="D37" s="85">
        <v>11633749961</v>
      </c>
    </row>
    <row r="38" spans="2:4" ht="15" customHeight="1" x14ac:dyDescent="0.25">
      <c r="B38" s="36" t="s">
        <v>67</v>
      </c>
      <c r="C38" s="37">
        <v>45113064</v>
      </c>
      <c r="D38" s="85">
        <v>31147768</v>
      </c>
    </row>
    <row r="39" spans="2:4" ht="15" customHeight="1" x14ac:dyDescent="0.25">
      <c r="B39" s="36" t="s">
        <v>68</v>
      </c>
      <c r="C39" s="37">
        <v>125981199</v>
      </c>
      <c r="D39" s="85">
        <v>956926609</v>
      </c>
    </row>
    <row r="40" spans="2:4" ht="15" customHeight="1" x14ac:dyDescent="0.25">
      <c r="B40" s="36" t="s">
        <v>69</v>
      </c>
      <c r="C40" s="37">
        <v>140090116</v>
      </c>
      <c r="D40" s="85">
        <v>165064405</v>
      </c>
    </row>
    <row r="41" spans="2:4" ht="15" customHeight="1" x14ac:dyDescent="0.25">
      <c r="B41" s="36" t="s">
        <v>70</v>
      </c>
      <c r="C41" s="37">
        <v>4650166</v>
      </c>
      <c r="D41" s="85">
        <v>528329074</v>
      </c>
    </row>
    <row r="42" spans="2:4" ht="15" customHeight="1" x14ac:dyDescent="0.25">
      <c r="B42" s="36" t="s">
        <v>71</v>
      </c>
      <c r="C42" s="37">
        <v>383569049</v>
      </c>
      <c r="D42" s="85">
        <v>168224218</v>
      </c>
    </row>
    <row r="43" spans="2:4" ht="15" customHeight="1" x14ac:dyDescent="0.25">
      <c r="B43" s="36" t="s">
        <v>72</v>
      </c>
      <c r="C43" s="37">
        <v>1667320643</v>
      </c>
      <c r="D43" s="85">
        <v>1492390329</v>
      </c>
    </row>
    <row r="44" spans="2:4" ht="15" customHeight="1" x14ac:dyDescent="0.25">
      <c r="B44" s="36" t="s">
        <v>73</v>
      </c>
      <c r="C44" s="37">
        <v>2230566529</v>
      </c>
      <c r="D44" s="85">
        <v>1588370277</v>
      </c>
    </row>
    <row r="45" spans="2:4" ht="15" customHeight="1" x14ac:dyDescent="0.25">
      <c r="B45" s="267" t="s">
        <v>74</v>
      </c>
      <c r="C45" s="37">
        <v>76460864</v>
      </c>
      <c r="D45" s="85">
        <v>72384972</v>
      </c>
    </row>
    <row r="46" spans="2:4" ht="1.5" customHeight="1" x14ac:dyDescent="0.25">
      <c r="B46" s="267"/>
      <c r="C46" s="37"/>
      <c r="D46" s="85"/>
    </row>
    <row r="47" spans="2:4" ht="14.25" customHeight="1" x14ac:dyDescent="0.25">
      <c r="B47" s="36" t="s">
        <v>75</v>
      </c>
      <c r="C47" s="37">
        <v>48137008</v>
      </c>
      <c r="D47" s="85">
        <v>26465698</v>
      </c>
    </row>
    <row r="48" spans="2:4" ht="15.75" customHeight="1" x14ac:dyDescent="0.25">
      <c r="B48" s="36" t="s">
        <v>76</v>
      </c>
      <c r="C48" s="37">
        <v>1291731759</v>
      </c>
      <c r="D48" s="85">
        <v>1706171343</v>
      </c>
    </row>
    <row r="49" spans="2:10" ht="15" customHeight="1" x14ac:dyDescent="0.25">
      <c r="B49" s="36" t="s">
        <v>77</v>
      </c>
      <c r="C49" s="37">
        <v>2058745592</v>
      </c>
      <c r="D49" s="85">
        <v>915015735</v>
      </c>
    </row>
    <row r="50" spans="2:10" ht="15" customHeight="1" x14ac:dyDescent="0.25">
      <c r="B50" s="36" t="s">
        <v>78</v>
      </c>
      <c r="C50" s="37">
        <v>3442616</v>
      </c>
      <c r="D50" s="85">
        <v>3382251</v>
      </c>
    </row>
    <row r="51" spans="2:10" ht="12.75" customHeight="1" x14ac:dyDescent="0.25">
      <c r="B51" s="267" t="s">
        <v>79</v>
      </c>
      <c r="C51" s="37">
        <v>535433557</v>
      </c>
      <c r="D51" s="271">
        <v>192727419</v>
      </c>
    </row>
    <row r="52" spans="2:10" ht="10.5" hidden="1" customHeight="1" x14ac:dyDescent="0.25">
      <c r="B52" s="267"/>
      <c r="C52" s="37"/>
      <c r="D52" s="271"/>
    </row>
    <row r="53" spans="2:10" ht="15" customHeight="1" x14ac:dyDescent="0.25">
      <c r="B53" s="36" t="s">
        <v>80</v>
      </c>
      <c r="C53" s="37">
        <v>56257342</v>
      </c>
      <c r="D53" s="85">
        <v>83008854</v>
      </c>
    </row>
    <row r="54" spans="2:10" ht="15" customHeight="1" thickBot="1" x14ac:dyDescent="0.3">
      <c r="B54" s="36" t="s">
        <v>81</v>
      </c>
      <c r="C54" s="37">
        <v>20930046</v>
      </c>
      <c r="D54" s="89">
        <v>516331013</v>
      </c>
    </row>
    <row r="55" spans="2:10" x14ac:dyDescent="0.25">
      <c r="B55" s="240"/>
      <c r="C55" s="244">
        <f>SUM(C26:C54)</f>
        <v>90408701870</v>
      </c>
      <c r="D55" s="245">
        <f>SUM(D26:D54)</f>
        <v>39532304009</v>
      </c>
    </row>
    <row r="56" spans="2:10" ht="17.25" customHeight="1" x14ac:dyDescent="0.25">
      <c r="B56" s="240"/>
      <c r="C56" s="242"/>
      <c r="D56" s="243"/>
    </row>
    <row r="57" spans="2:10" x14ac:dyDescent="0.25">
      <c r="B57" s="41" t="s">
        <v>84</v>
      </c>
      <c r="C57" s="39"/>
      <c r="D57" s="40"/>
    </row>
    <row r="58" spans="2:10" x14ac:dyDescent="0.25">
      <c r="B58" s="36" t="s">
        <v>85</v>
      </c>
      <c r="C58" s="37">
        <v>3000000</v>
      </c>
      <c r="D58" s="85">
        <v>3000000</v>
      </c>
    </row>
    <row r="59" spans="2:10" x14ac:dyDescent="0.25">
      <c r="B59" s="36" t="s">
        <v>86</v>
      </c>
      <c r="C59" s="37">
        <v>221586247</v>
      </c>
      <c r="D59" s="85">
        <v>205006835</v>
      </c>
    </row>
    <row r="60" spans="2:10" x14ac:dyDescent="0.25">
      <c r="B60" s="36" t="s">
        <v>87</v>
      </c>
      <c r="C60" s="37">
        <v>5000000</v>
      </c>
      <c r="D60" s="85">
        <v>138445200</v>
      </c>
    </row>
    <row r="61" spans="2:10" x14ac:dyDescent="0.25">
      <c r="B61" s="36" t="s">
        <v>88</v>
      </c>
      <c r="C61" s="37">
        <v>57822361</v>
      </c>
      <c r="D61" s="85">
        <v>59650780</v>
      </c>
    </row>
    <row r="62" spans="2:10" x14ac:dyDescent="0.25">
      <c r="B62" s="36" t="s">
        <v>89</v>
      </c>
      <c r="C62" s="37">
        <v>525200251</v>
      </c>
      <c r="D62" s="85">
        <v>306608929</v>
      </c>
    </row>
    <row r="63" spans="2:10" x14ac:dyDescent="0.25">
      <c r="B63" s="36" t="s">
        <v>90</v>
      </c>
      <c r="C63" s="37">
        <v>5000000</v>
      </c>
      <c r="D63" s="85">
        <v>5000000</v>
      </c>
      <c r="H63" s="91"/>
      <c r="I63" s="91"/>
      <c r="J63" s="91"/>
    </row>
    <row r="64" spans="2:10" x14ac:dyDescent="0.25">
      <c r="B64" s="36" t="s">
        <v>91</v>
      </c>
      <c r="C64" s="37">
        <v>19326000</v>
      </c>
      <c r="D64" s="85">
        <v>17880000</v>
      </c>
      <c r="H64" s="91"/>
      <c r="I64" s="91"/>
      <c r="J64" s="77"/>
    </row>
    <row r="65" spans="2:10" x14ac:dyDescent="0.25">
      <c r="B65" s="36" t="s">
        <v>65</v>
      </c>
      <c r="C65" s="37">
        <v>531612596</v>
      </c>
      <c r="D65" s="85">
        <v>25061027</v>
      </c>
      <c r="H65" s="77"/>
      <c r="I65" s="91"/>
      <c r="J65" s="77"/>
    </row>
    <row r="66" spans="2:10" x14ac:dyDescent="0.25">
      <c r="B66" s="36" t="s">
        <v>66</v>
      </c>
      <c r="C66" s="37">
        <v>61682343</v>
      </c>
      <c r="D66" s="85">
        <v>59600000</v>
      </c>
      <c r="H66" s="77"/>
      <c r="I66" s="91"/>
      <c r="J66" s="77"/>
    </row>
    <row r="67" spans="2:10" x14ac:dyDescent="0.25">
      <c r="B67" s="36" t="s">
        <v>70</v>
      </c>
      <c r="C67" s="37">
        <v>5000000</v>
      </c>
      <c r="D67" s="85">
        <v>5000000</v>
      </c>
      <c r="H67" s="77"/>
      <c r="I67" s="91"/>
      <c r="J67" s="77"/>
    </row>
    <row r="68" spans="2:10" x14ac:dyDescent="0.25">
      <c r="B68" s="36" t="s">
        <v>71</v>
      </c>
      <c r="C68" s="37">
        <v>32210000</v>
      </c>
      <c r="D68" s="85">
        <v>16987609</v>
      </c>
      <c r="H68" s="77"/>
      <c r="I68" s="91"/>
      <c r="J68" s="77"/>
    </row>
    <row r="69" spans="2:10" x14ac:dyDescent="0.25">
      <c r="B69" s="36" t="s">
        <v>92</v>
      </c>
      <c r="C69" s="37">
        <v>5000000</v>
      </c>
      <c r="D69" s="85">
        <v>5000000</v>
      </c>
      <c r="H69" s="77"/>
      <c r="I69" s="91"/>
      <c r="J69" s="77"/>
    </row>
    <row r="70" spans="2:10" x14ac:dyDescent="0.25">
      <c r="B70" s="36" t="s">
        <v>93</v>
      </c>
      <c r="C70" s="37">
        <v>88100212</v>
      </c>
      <c r="D70" s="85">
        <v>113211213</v>
      </c>
      <c r="H70" s="77"/>
      <c r="I70" s="91"/>
      <c r="J70" s="77"/>
    </row>
    <row r="71" spans="2:10" x14ac:dyDescent="0.25">
      <c r="B71" s="36" t="s">
        <v>94</v>
      </c>
      <c r="C71" s="37">
        <v>134443466</v>
      </c>
      <c r="D71" s="85">
        <v>5000000</v>
      </c>
      <c r="H71" s="77"/>
      <c r="I71" s="91"/>
      <c r="J71" s="77"/>
    </row>
    <row r="72" spans="2:10" x14ac:dyDescent="0.25">
      <c r="B72" s="36" t="s">
        <v>95</v>
      </c>
      <c r="C72" s="37">
        <v>10000000</v>
      </c>
      <c r="D72" s="85">
        <v>10000000</v>
      </c>
      <c r="H72" s="77"/>
      <c r="I72" s="91"/>
      <c r="J72" s="77"/>
    </row>
    <row r="73" spans="2:10" x14ac:dyDescent="0.25">
      <c r="B73" s="36" t="s">
        <v>96</v>
      </c>
      <c r="C73" s="37">
        <v>25000000</v>
      </c>
      <c r="D73" s="85">
        <v>12526822</v>
      </c>
      <c r="H73" s="77"/>
      <c r="I73" s="91"/>
      <c r="J73" s="77"/>
    </row>
    <row r="74" spans="2:10" x14ac:dyDescent="0.25">
      <c r="B74" s="36" t="s">
        <v>329</v>
      </c>
      <c r="C74" s="37">
        <v>64398741</v>
      </c>
      <c r="D74" s="85">
        <v>59580332</v>
      </c>
      <c r="H74" s="77"/>
      <c r="I74" s="91"/>
      <c r="J74" s="77"/>
    </row>
    <row r="75" spans="2:10" x14ac:dyDescent="0.25">
      <c r="B75" s="36" t="s">
        <v>97</v>
      </c>
      <c r="C75" s="37">
        <v>67456110</v>
      </c>
      <c r="D75" s="85">
        <v>66080296</v>
      </c>
      <c r="H75" s="77"/>
      <c r="I75" s="91"/>
      <c r="J75" s="77"/>
    </row>
    <row r="76" spans="2:10" x14ac:dyDescent="0.25">
      <c r="B76" s="36" t="s">
        <v>98</v>
      </c>
      <c r="C76" s="37">
        <v>5000000</v>
      </c>
      <c r="D76" s="85">
        <v>5000000</v>
      </c>
      <c r="H76" s="77"/>
      <c r="I76" s="91"/>
      <c r="J76" s="77"/>
    </row>
    <row r="77" spans="2:10" x14ac:dyDescent="0.25">
      <c r="B77" s="36" t="s">
        <v>99</v>
      </c>
      <c r="C77" s="37">
        <v>6442000</v>
      </c>
      <c r="D77" s="85">
        <v>5960000</v>
      </c>
      <c r="H77" s="77"/>
      <c r="I77" s="91"/>
      <c r="J77" s="77"/>
    </row>
    <row r="78" spans="2:10" ht="15.75" thickBot="1" x14ac:dyDescent="0.3">
      <c r="B78" s="36" t="s">
        <v>100</v>
      </c>
      <c r="C78" s="37">
        <v>19326000</v>
      </c>
      <c r="D78" s="89">
        <v>17880000</v>
      </c>
      <c r="H78" s="77"/>
      <c r="I78" s="91"/>
      <c r="J78" s="77"/>
    </row>
    <row r="79" spans="2:10" x14ac:dyDescent="0.25">
      <c r="B79" s="267"/>
      <c r="C79" s="283">
        <f>SUM(C58:C78)</f>
        <v>1892606327</v>
      </c>
      <c r="D79" s="285">
        <f>SUM(D58:D78)</f>
        <v>1142479043</v>
      </c>
      <c r="H79" s="77"/>
      <c r="I79" s="91"/>
      <c r="J79" s="77"/>
    </row>
    <row r="80" spans="2:10" ht="6.75" customHeight="1" thickBot="1" x14ac:dyDescent="0.3">
      <c r="B80" s="267"/>
      <c r="C80" s="284"/>
      <c r="D80" s="286"/>
      <c r="H80" s="77"/>
      <c r="I80" s="91"/>
      <c r="J80" s="77"/>
    </row>
    <row r="81" spans="2:10" ht="15" hidden="1" customHeight="1" x14ac:dyDescent="0.3">
      <c r="B81" s="267"/>
      <c r="C81" s="284"/>
      <c r="D81" s="286"/>
      <c r="H81" s="77"/>
      <c r="I81" s="91"/>
      <c r="J81" s="77"/>
    </row>
    <row r="82" spans="2:10" ht="15" hidden="1" customHeight="1" x14ac:dyDescent="0.3">
      <c r="B82" s="267"/>
      <c r="C82" s="284"/>
      <c r="D82" s="286"/>
      <c r="H82" s="77"/>
      <c r="I82" s="91"/>
      <c r="J82" s="77"/>
    </row>
    <row r="83" spans="2:10" ht="15.75" hidden="1" customHeight="1" thickBot="1" x14ac:dyDescent="0.3">
      <c r="B83" s="267"/>
      <c r="C83" s="284"/>
      <c r="D83" s="286"/>
      <c r="H83" s="77"/>
      <c r="I83" s="91"/>
      <c r="J83" s="77"/>
    </row>
    <row r="84" spans="2:10" ht="15.75" thickBot="1" x14ac:dyDescent="0.3">
      <c r="B84" s="189" t="s">
        <v>101</v>
      </c>
      <c r="C84" s="227">
        <f>+C79+C55+C22</f>
        <v>97761526232</v>
      </c>
      <c r="D84" s="227">
        <f>+D79+D55+D22</f>
        <v>48023427196</v>
      </c>
      <c r="H84" s="77"/>
      <c r="I84" s="91"/>
      <c r="J84" s="77"/>
    </row>
    <row r="85" spans="2:10" x14ac:dyDescent="0.25">
      <c r="B85" s="24"/>
      <c r="H85" s="77"/>
      <c r="I85" s="91"/>
      <c r="J85" s="92"/>
    </row>
    <row r="86" spans="2:10" x14ac:dyDescent="0.25">
      <c r="B86" s="24" t="s">
        <v>102</v>
      </c>
      <c r="H86" s="92"/>
      <c r="I86" s="91"/>
      <c r="J86" s="91"/>
    </row>
    <row r="87" spans="2:10" x14ac:dyDescent="0.25">
      <c r="B87" s="24"/>
      <c r="H87" s="91"/>
      <c r="I87" s="91"/>
      <c r="J87" s="91"/>
    </row>
    <row r="88" spans="2:10" ht="12" customHeight="1" x14ac:dyDescent="0.25">
      <c r="B88" s="53" t="s">
        <v>345</v>
      </c>
      <c r="C88" s="22"/>
      <c r="D88" s="22"/>
      <c r="E88" s="22"/>
      <c r="F88" s="22"/>
      <c r="H88" s="91"/>
      <c r="I88" s="91"/>
      <c r="J88" s="91"/>
    </row>
    <row r="89" spans="2:10" x14ac:dyDescent="0.25">
      <c r="B89" s="22" t="s">
        <v>116</v>
      </c>
      <c r="C89" s="22"/>
      <c r="D89" s="22"/>
      <c r="E89" s="22"/>
      <c r="F89" s="22"/>
      <c r="H89" s="91"/>
      <c r="I89" s="91"/>
      <c r="J89" s="91"/>
    </row>
    <row r="90" spans="2:10" x14ac:dyDescent="0.25">
      <c r="B90" s="22"/>
      <c r="C90" s="22"/>
      <c r="D90" s="22"/>
      <c r="E90" s="22"/>
      <c r="F90" s="22"/>
      <c r="H90" s="91"/>
      <c r="I90" s="91"/>
      <c r="J90" s="91"/>
    </row>
    <row r="91" spans="2:10" ht="15.75" thickBot="1" x14ac:dyDescent="0.3">
      <c r="B91" s="231" t="s">
        <v>432</v>
      </c>
      <c r="H91" s="91"/>
      <c r="I91" s="91"/>
      <c r="J91" s="91"/>
    </row>
    <row r="92" spans="2:10" ht="15.75" thickBot="1" x14ac:dyDescent="0.3">
      <c r="B92" s="47"/>
      <c r="C92" s="29" t="s">
        <v>103</v>
      </c>
      <c r="D92" s="48" t="s">
        <v>46</v>
      </c>
    </row>
    <row r="93" spans="2:10" x14ac:dyDescent="0.25">
      <c r="B93" s="287" t="s">
        <v>104</v>
      </c>
      <c r="C93" s="289">
        <v>43830</v>
      </c>
      <c r="D93" s="289">
        <v>43465</v>
      </c>
    </row>
    <row r="94" spans="2:10" ht="15.75" thickBot="1" x14ac:dyDescent="0.3">
      <c r="B94" s="288"/>
      <c r="C94" s="290"/>
      <c r="D94" s="290"/>
    </row>
    <row r="95" spans="2:10" x14ac:dyDescent="0.25">
      <c r="B95" s="36"/>
      <c r="C95" s="39"/>
      <c r="D95" s="40"/>
    </row>
    <row r="96" spans="2:10" x14ac:dyDescent="0.25">
      <c r="B96" s="36" t="s">
        <v>105</v>
      </c>
      <c r="C96" s="37">
        <v>193800356263</v>
      </c>
      <c r="D96" s="85">
        <v>240754152895</v>
      </c>
    </row>
    <row r="97" spans="2:4" x14ac:dyDescent="0.25">
      <c r="B97" s="36" t="s">
        <v>106</v>
      </c>
      <c r="C97" s="37">
        <v>3134137296</v>
      </c>
      <c r="D97" s="85">
        <v>599052831</v>
      </c>
    </row>
    <row r="98" spans="2:4" x14ac:dyDescent="0.25">
      <c r="B98" s="36" t="s">
        <v>107</v>
      </c>
      <c r="C98" s="37">
        <v>561714951</v>
      </c>
      <c r="D98" s="85">
        <v>624198623</v>
      </c>
    </row>
    <row r="99" spans="2:4" x14ac:dyDescent="0.25">
      <c r="B99" s="144" t="s">
        <v>346</v>
      </c>
      <c r="C99" s="151">
        <v>59176040192</v>
      </c>
      <c r="D99" s="146">
        <v>0</v>
      </c>
    </row>
    <row r="100" spans="2:4" x14ac:dyDescent="0.25">
      <c r="B100" s="267" t="s">
        <v>108</v>
      </c>
      <c r="C100" s="37">
        <v>920157236</v>
      </c>
      <c r="D100" s="85">
        <v>767269975</v>
      </c>
    </row>
    <row r="101" spans="2:4" ht="0.75" customHeight="1" x14ac:dyDescent="0.25">
      <c r="B101" s="267"/>
      <c r="C101" s="39"/>
      <c r="D101" s="88"/>
    </row>
    <row r="102" spans="2:4" x14ac:dyDescent="0.25">
      <c r="B102" s="36" t="s">
        <v>109</v>
      </c>
      <c r="C102" s="37">
        <v>17754284032</v>
      </c>
      <c r="D102" s="85">
        <v>14511767088</v>
      </c>
    </row>
    <row r="103" spans="2:4" x14ac:dyDescent="0.25">
      <c r="B103" s="36" t="s">
        <v>110</v>
      </c>
      <c r="C103" s="37">
        <v>-12343862623</v>
      </c>
      <c r="D103" s="85">
        <v>-37600463031</v>
      </c>
    </row>
    <row r="104" spans="2:4" x14ac:dyDescent="0.25">
      <c r="B104" s="137" t="s">
        <v>330</v>
      </c>
      <c r="C104" s="136">
        <v>3943975</v>
      </c>
      <c r="D104" s="134">
        <v>0</v>
      </c>
    </row>
    <row r="105" spans="2:4" x14ac:dyDescent="0.25">
      <c r="B105" s="36" t="s">
        <v>111</v>
      </c>
      <c r="C105" s="37">
        <v>635294</v>
      </c>
      <c r="D105" s="85">
        <v>1269247</v>
      </c>
    </row>
    <row r="106" spans="2:4" x14ac:dyDescent="0.25">
      <c r="B106" s="36" t="s">
        <v>112</v>
      </c>
      <c r="C106" s="37">
        <v>105000</v>
      </c>
      <c r="D106" s="85">
        <v>1449232</v>
      </c>
    </row>
    <row r="107" spans="2:4" x14ac:dyDescent="0.25">
      <c r="B107" s="36" t="s">
        <v>113</v>
      </c>
      <c r="C107" s="37">
        <v>22008514</v>
      </c>
      <c r="D107" s="85">
        <v>40621398</v>
      </c>
    </row>
    <row r="108" spans="2:4" ht="15" customHeight="1" thickBot="1" x14ac:dyDescent="0.3">
      <c r="B108" s="267" t="s">
        <v>114</v>
      </c>
      <c r="C108" s="270">
        <v>1202564</v>
      </c>
      <c r="D108" s="271">
        <v>641252</v>
      </c>
    </row>
    <row r="109" spans="2:4" ht="3" hidden="1" customHeight="1" thickBot="1" x14ac:dyDescent="0.3">
      <c r="B109" s="267"/>
      <c r="C109" s="270"/>
      <c r="D109" s="271"/>
    </row>
    <row r="110" spans="2:4" ht="15.75" hidden="1" customHeight="1" thickBot="1" x14ac:dyDescent="0.3">
      <c r="B110" s="276"/>
      <c r="C110" s="274"/>
      <c r="D110" s="275"/>
    </row>
    <row r="111" spans="2:4" ht="15.75" thickBot="1" x14ac:dyDescent="0.3">
      <c r="B111" s="50" t="s">
        <v>115</v>
      </c>
      <c r="C111" s="51">
        <f>SUM(C96:C110)</f>
        <v>263030722694</v>
      </c>
      <c r="D111" s="52">
        <f>SUM(D96:D110)</f>
        <v>219699959510</v>
      </c>
    </row>
    <row r="112" spans="2:4" ht="15.75" x14ac:dyDescent="0.25">
      <c r="B112" s="43"/>
    </row>
    <row r="113" spans="2:4" x14ac:dyDescent="0.25">
      <c r="B113" s="239" t="s">
        <v>117</v>
      </c>
    </row>
    <row r="114" spans="2:4" x14ac:dyDescent="0.25">
      <c r="B114" s="22" t="s">
        <v>347</v>
      </c>
    </row>
    <row r="115" spans="2:4" ht="14.25" customHeight="1" x14ac:dyDescent="0.25">
      <c r="B115" s="22" t="s">
        <v>121</v>
      </c>
    </row>
    <row r="116" spans="2:4" ht="14.25" customHeight="1" x14ac:dyDescent="0.25">
      <c r="B116" s="20" t="s">
        <v>122</v>
      </c>
      <c r="C116" s="22" t="s">
        <v>123</v>
      </c>
    </row>
    <row r="117" spans="2:4" ht="15.75" thickBot="1" x14ac:dyDescent="0.3">
      <c r="B117" s="24"/>
    </row>
    <row r="118" spans="2:4" x14ac:dyDescent="0.25">
      <c r="B118" s="139"/>
      <c r="C118" s="277" t="s">
        <v>103</v>
      </c>
      <c r="D118" s="280" t="s">
        <v>46</v>
      </c>
    </row>
    <row r="119" spans="2:4" x14ac:dyDescent="0.25">
      <c r="B119" s="118" t="s">
        <v>44</v>
      </c>
      <c r="C119" s="278"/>
      <c r="D119" s="281"/>
    </row>
    <row r="120" spans="2:4" x14ac:dyDescent="0.25">
      <c r="B120" s="140"/>
      <c r="C120" s="278"/>
      <c r="D120" s="281"/>
    </row>
    <row r="121" spans="2:4" ht="15.75" thickBot="1" x14ac:dyDescent="0.3">
      <c r="B121" s="141"/>
      <c r="C121" s="279"/>
      <c r="D121" s="282"/>
    </row>
    <row r="122" spans="2:4" x14ac:dyDescent="0.25">
      <c r="B122" s="118"/>
      <c r="C122" s="223">
        <v>43830</v>
      </c>
      <c r="D122" s="299">
        <v>43465</v>
      </c>
    </row>
    <row r="123" spans="2:4" ht="7.5" hidden="1" customHeight="1" x14ac:dyDescent="0.25">
      <c r="B123" s="119"/>
      <c r="C123" s="224"/>
      <c r="D123" s="300"/>
    </row>
    <row r="124" spans="2:4" ht="1.5" customHeight="1" x14ac:dyDescent="0.25">
      <c r="B124" s="119"/>
      <c r="C124" s="225"/>
      <c r="D124" s="300"/>
    </row>
    <row r="125" spans="2:4" hidden="1" x14ac:dyDescent="0.25">
      <c r="B125" s="119"/>
      <c r="C125" s="118"/>
      <c r="D125" s="300"/>
    </row>
    <row r="126" spans="2:4" hidden="1" x14ac:dyDescent="0.25">
      <c r="B126" s="119"/>
      <c r="C126" s="118"/>
      <c r="D126" s="300"/>
    </row>
    <row r="127" spans="2:4" ht="15.75" hidden="1" thickBot="1" x14ac:dyDescent="0.3">
      <c r="B127" s="120"/>
      <c r="C127" s="226"/>
      <c r="D127" s="301"/>
    </row>
    <row r="128" spans="2:4" x14ac:dyDescent="0.25">
      <c r="B128" s="121" t="s">
        <v>118</v>
      </c>
      <c r="C128" s="116">
        <v>7169145314</v>
      </c>
      <c r="D128" s="149">
        <v>6775982145</v>
      </c>
    </row>
    <row r="129" spans="2:4" x14ac:dyDescent="0.25">
      <c r="B129" s="121" t="s">
        <v>106</v>
      </c>
      <c r="C129" s="116">
        <v>283640229</v>
      </c>
      <c r="D129" s="122">
        <v>316179371</v>
      </c>
    </row>
    <row r="130" spans="2:4" ht="15.75" thickBot="1" x14ac:dyDescent="0.3">
      <c r="B130" s="121" t="s">
        <v>119</v>
      </c>
      <c r="C130" s="116">
        <v>-5106008859</v>
      </c>
      <c r="D130" s="123">
        <v>-7092161516</v>
      </c>
    </row>
    <row r="131" spans="2:4" ht="15.75" thickBot="1" x14ac:dyDescent="0.3">
      <c r="B131" s="124" t="s">
        <v>120</v>
      </c>
      <c r="C131" s="125">
        <f>SUM(C128:C130)</f>
        <v>2346776684</v>
      </c>
      <c r="D131" s="126">
        <f>SUM(D128:D130)</f>
        <v>0</v>
      </c>
    </row>
    <row r="132" spans="2:4" x14ac:dyDescent="0.25">
      <c r="B132" s="24"/>
    </row>
    <row r="133" spans="2:4" x14ac:dyDescent="0.25">
      <c r="B133" s="24" t="s">
        <v>124</v>
      </c>
    </row>
    <row r="134" spans="2:4" x14ac:dyDescent="0.25">
      <c r="B134" s="22" t="s">
        <v>422</v>
      </c>
    </row>
    <row r="135" spans="2:4" x14ac:dyDescent="0.25">
      <c r="B135" s="20" t="s">
        <v>125</v>
      </c>
    </row>
    <row r="136" spans="2:4" x14ac:dyDescent="0.25">
      <c r="B136" s="20"/>
    </row>
    <row r="137" spans="2:4" ht="15.75" thickBot="1" x14ac:dyDescent="0.3">
      <c r="B137" s="57" t="s">
        <v>126</v>
      </c>
    </row>
    <row r="138" spans="2:4" ht="15.75" thickBot="1" x14ac:dyDescent="0.3">
      <c r="B138" s="139"/>
      <c r="C138" s="130" t="s">
        <v>146</v>
      </c>
      <c r="D138" s="131" t="s">
        <v>46</v>
      </c>
    </row>
    <row r="139" spans="2:4" x14ac:dyDescent="0.25">
      <c r="B139" s="302" t="s">
        <v>83</v>
      </c>
      <c r="C139" s="304">
        <v>43830</v>
      </c>
      <c r="D139" s="299">
        <v>43465</v>
      </c>
    </row>
    <row r="140" spans="2:4" ht="15.75" thickBot="1" x14ac:dyDescent="0.3">
      <c r="B140" s="303"/>
      <c r="C140" s="290"/>
      <c r="D140" s="305"/>
    </row>
    <row r="141" spans="2:4" x14ac:dyDescent="0.25">
      <c r="B141" s="148"/>
      <c r="C141" s="39"/>
      <c r="D141" s="127"/>
    </row>
    <row r="142" spans="2:4" x14ac:dyDescent="0.25">
      <c r="B142" s="148" t="s">
        <v>127</v>
      </c>
      <c r="C142" s="145">
        <v>37478200</v>
      </c>
      <c r="D142" s="149">
        <v>37572083</v>
      </c>
    </row>
    <row r="143" spans="2:4" ht="15.75" customHeight="1" x14ac:dyDescent="0.25">
      <c r="B143" s="148" t="s">
        <v>128</v>
      </c>
      <c r="C143" s="145">
        <v>5195476</v>
      </c>
      <c r="D143" s="128">
        <v>0</v>
      </c>
    </row>
    <row r="144" spans="2:4" ht="14.25" customHeight="1" x14ac:dyDescent="0.25">
      <c r="B144" s="306" t="s">
        <v>129</v>
      </c>
      <c r="C144" s="307">
        <v>253723580</v>
      </c>
      <c r="D144" s="308">
        <v>187844266</v>
      </c>
    </row>
    <row r="145" spans="2:4" ht="30" hidden="1" customHeight="1" x14ac:dyDescent="0.25">
      <c r="B145" s="306"/>
      <c r="C145" s="307"/>
      <c r="D145" s="308"/>
    </row>
    <row r="146" spans="2:4" x14ac:dyDescent="0.25">
      <c r="B146" s="148" t="s">
        <v>130</v>
      </c>
      <c r="C146" s="95">
        <v>0</v>
      </c>
      <c r="D146" s="149">
        <v>15247017</v>
      </c>
    </row>
    <row r="147" spans="2:4" x14ac:dyDescent="0.25">
      <c r="B147" s="148" t="s">
        <v>349</v>
      </c>
      <c r="C147" s="95">
        <v>136916464</v>
      </c>
      <c r="D147" s="149">
        <v>0</v>
      </c>
    </row>
    <row r="148" spans="2:4" x14ac:dyDescent="0.25">
      <c r="B148" s="148" t="s">
        <v>131</v>
      </c>
      <c r="C148" s="145">
        <v>84129005</v>
      </c>
      <c r="D148" s="149">
        <v>361100000</v>
      </c>
    </row>
    <row r="149" spans="2:4" x14ac:dyDescent="0.25">
      <c r="B149" s="148" t="s">
        <v>132</v>
      </c>
      <c r="C149" s="145">
        <v>902983</v>
      </c>
      <c r="D149" s="149">
        <v>12264315870</v>
      </c>
    </row>
    <row r="150" spans="2:4" x14ac:dyDescent="0.25">
      <c r="B150" s="148" t="s">
        <v>133</v>
      </c>
      <c r="C150" s="145">
        <v>286484184</v>
      </c>
      <c r="D150" s="149">
        <v>376358111</v>
      </c>
    </row>
    <row r="151" spans="2:4" ht="15" customHeight="1" x14ac:dyDescent="0.25">
      <c r="B151" s="250" t="s">
        <v>134</v>
      </c>
      <c r="C151" s="233">
        <v>16841900</v>
      </c>
      <c r="D151" s="252">
        <v>43888784</v>
      </c>
    </row>
    <row r="152" spans="2:4" ht="15.75" customHeight="1" x14ac:dyDescent="0.25">
      <c r="B152" s="148" t="s">
        <v>135</v>
      </c>
      <c r="C152" s="95">
        <v>59226943</v>
      </c>
      <c r="D152" s="149">
        <v>2569121</v>
      </c>
    </row>
    <row r="153" spans="2:4" ht="15" customHeight="1" x14ac:dyDescent="0.25">
      <c r="B153" s="148" t="s">
        <v>348</v>
      </c>
      <c r="C153" s="96">
        <v>1864910140</v>
      </c>
      <c r="D153" s="129">
        <v>0</v>
      </c>
    </row>
    <row r="154" spans="2:4" ht="14.25" customHeight="1" x14ac:dyDescent="0.25">
      <c r="B154" s="250" t="s">
        <v>136</v>
      </c>
      <c r="C154" s="233">
        <v>58538500</v>
      </c>
      <c r="D154" s="237">
        <v>91953320</v>
      </c>
    </row>
    <row r="155" spans="2:4" ht="14.25" customHeight="1" x14ac:dyDescent="0.25">
      <c r="B155" s="250" t="s">
        <v>137</v>
      </c>
      <c r="C155" s="233">
        <v>32452381</v>
      </c>
      <c r="D155" s="252">
        <v>32252381</v>
      </c>
    </row>
    <row r="156" spans="2:4" x14ac:dyDescent="0.25">
      <c r="B156" s="148" t="s">
        <v>138</v>
      </c>
      <c r="C156" s="95">
        <v>174021998</v>
      </c>
      <c r="D156" s="149">
        <v>506913511</v>
      </c>
    </row>
    <row r="157" spans="2:4" ht="11.25" customHeight="1" x14ac:dyDescent="0.25">
      <c r="B157" s="250" t="s">
        <v>139</v>
      </c>
      <c r="C157" s="251">
        <v>157345850</v>
      </c>
      <c r="D157" s="252">
        <v>145573000</v>
      </c>
    </row>
    <row r="158" spans="2:4" ht="14.25" customHeight="1" x14ac:dyDescent="0.25">
      <c r="B158" s="148" t="s">
        <v>140</v>
      </c>
      <c r="C158" s="95">
        <v>23162936</v>
      </c>
      <c r="D158" s="128">
        <v>0</v>
      </c>
    </row>
    <row r="159" spans="2:4" x14ac:dyDescent="0.25">
      <c r="B159" s="148" t="s">
        <v>141</v>
      </c>
      <c r="C159" s="95">
        <v>0</v>
      </c>
      <c r="D159" s="149">
        <v>1208396160</v>
      </c>
    </row>
    <row r="160" spans="2:4" x14ac:dyDescent="0.25">
      <c r="B160" s="148" t="s">
        <v>142</v>
      </c>
      <c r="C160" s="95">
        <v>128111718</v>
      </c>
      <c r="D160" s="149">
        <v>129778198</v>
      </c>
    </row>
    <row r="161" spans="2:4" x14ac:dyDescent="0.25">
      <c r="B161" s="148" t="s">
        <v>350</v>
      </c>
      <c r="C161" s="95">
        <v>460978820</v>
      </c>
      <c r="D161" s="149">
        <v>0</v>
      </c>
    </row>
    <row r="162" spans="2:4" ht="16.5" customHeight="1" x14ac:dyDescent="0.25">
      <c r="B162" s="296" t="s">
        <v>143</v>
      </c>
      <c r="C162" s="97">
        <v>5818184</v>
      </c>
      <c r="D162" s="149">
        <v>40953706</v>
      </c>
    </row>
    <row r="163" spans="2:4" ht="25.5" hidden="1" customHeight="1" x14ac:dyDescent="0.25">
      <c r="B163" s="296"/>
      <c r="C163" s="94"/>
      <c r="D163" s="128"/>
    </row>
    <row r="164" spans="2:4" ht="15" customHeight="1" x14ac:dyDescent="0.25">
      <c r="B164" s="150" t="s">
        <v>315</v>
      </c>
      <c r="C164" s="145">
        <v>4556449534</v>
      </c>
      <c r="D164" s="128">
        <v>0</v>
      </c>
    </row>
    <row r="165" spans="2:4" x14ac:dyDescent="0.25">
      <c r="B165" s="150" t="s">
        <v>144</v>
      </c>
      <c r="C165" s="95">
        <v>548508986</v>
      </c>
      <c r="D165" s="149">
        <v>700429690</v>
      </c>
    </row>
    <row r="166" spans="2:4" ht="15.75" thickBot="1" x14ac:dyDescent="0.3">
      <c r="B166" s="250" t="s">
        <v>145</v>
      </c>
      <c r="C166" s="251">
        <v>-902983</v>
      </c>
      <c r="D166" s="252">
        <v>-622174090</v>
      </c>
    </row>
    <row r="167" spans="2:4" ht="15.75" thickBot="1" x14ac:dyDescent="0.3">
      <c r="B167" s="163" t="s">
        <v>120</v>
      </c>
      <c r="C167" s="164">
        <f>SUM(C142:C166)</f>
        <v>8890294799</v>
      </c>
      <c r="D167" s="165">
        <f>SUM(D142:D166)</f>
        <v>15522971128</v>
      </c>
    </row>
    <row r="169" spans="2:4" ht="15.75" thickBot="1" x14ac:dyDescent="0.3">
      <c r="B169" s="222" t="s">
        <v>147</v>
      </c>
    </row>
    <row r="170" spans="2:4" ht="15.75" thickBot="1" x14ac:dyDescent="0.3">
      <c r="B170" s="176"/>
      <c r="C170" s="253" t="s">
        <v>103</v>
      </c>
      <c r="D170" s="228" t="s">
        <v>46</v>
      </c>
    </row>
    <row r="171" spans="2:4" ht="15.75" thickBot="1" x14ac:dyDescent="0.3">
      <c r="B171" s="174" t="s">
        <v>44</v>
      </c>
      <c r="C171" s="297" t="s">
        <v>435</v>
      </c>
      <c r="D171" s="298"/>
    </row>
    <row r="172" spans="2:4" ht="15.75" thickBot="1" x14ac:dyDescent="0.3">
      <c r="B172" s="175"/>
      <c r="C172" s="232">
        <v>43830</v>
      </c>
      <c r="D172" s="232">
        <v>43465</v>
      </c>
    </row>
    <row r="173" spans="2:4" x14ac:dyDescent="0.25">
      <c r="B173" s="254" t="s">
        <v>148</v>
      </c>
      <c r="C173" s="255">
        <v>205949921</v>
      </c>
      <c r="D173" s="255">
        <v>761120360</v>
      </c>
    </row>
    <row r="174" spans="2:4" x14ac:dyDescent="0.25">
      <c r="B174" s="36" t="s">
        <v>149</v>
      </c>
      <c r="C174" s="37">
        <v>24474886</v>
      </c>
      <c r="D174" s="88">
        <v>0</v>
      </c>
    </row>
    <row r="175" spans="2:4" x14ac:dyDescent="0.25">
      <c r="B175" s="235" t="s">
        <v>127</v>
      </c>
      <c r="C175" s="246">
        <v>26895474</v>
      </c>
      <c r="D175" s="247">
        <v>17327384</v>
      </c>
    </row>
    <row r="176" spans="2:4" x14ac:dyDescent="0.25">
      <c r="B176" s="235" t="s">
        <v>150</v>
      </c>
      <c r="C176" s="246">
        <v>4043426</v>
      </c>
      <c r="D176" s="247">
        <v>1137910</v>
      </c>
    </row>
    <row r="177" spans="2:4" x14ac:dyDescent="0.25">
      <c r="B177" s="235" t="s">
        <v>151</v>
      </c>
      <c r="C177" s="246">
        <v>118638707</v>
      </c>
      <c r="D177" s="247">
        <v>63123724</v>
      </c>
    </row>
    <row r="178" spans="2:4" ht="8.25" customHeight="1" thickBot="1" x14ac:dyDescent="0.3">
      <c r="B178" s="236"/>
      <c r="C178" s="248"/>
      <c r="D178" s="249"/>
    </row>
    <row r="179" spans="2:4" ht="15.75" thickBot="1" x14ac:dyDescent="0.3">
      <c r="B179" s="47" t="s">
        <v>120</v>
      </c>
      <c r="C179" s="355">
        <f>SUM(C173:C178)</f>
        <v>380002414</v>
      </c>
      <c r="D179" s="356">
        <f>SUM(D173:D177)</f>
        <v>842709378</v>
      </c>
    </row>
    <row r="180" spans="2:4" ht="15.75" thickBot="1" x14ac:dyDescent="0.3">
      <c r="B180" s="357" t="s">
        <v>438</v>
      </c>
      <c r="C180" s="167">
        <f>+C167+C179</f>
        <v>9270297213</v>
      </c>
      <c r="D180" s="168">
        <f>+D167+D179</f>
        <v>16365680506</v>
      </c>
    </row>
    <row r="181" spans="2:4" x14ac:dyDescent="0.25">
      <c r="B181" s="20"/>
    </row>
    <row r="182" spans="2:4" ht="15.75" thickBot="1" x14ac:dyDescent="0.3">
      <c r="B182" s="231" t="s">
        <v>433</v>
      </c>
    </row>
    <row r="183" spans="2:4" ht="15.75" x14ac:dyDescent="0.25">
      <c r="B183" s="46"/>
      <c r="C183" s="360" t="s">
        <v>103</v>
      </c>
      <c r="D183" s="280" t="s">
        <v>46</v>
      </c>
    </row>
    <row r="184" spans="2:4" x14ac:dyDescent="0.25">
      <c r="B184" s="33" t="s">
        <v>44</v>
      </c>
      <c r="C184" s="361"/>
      <c r="D184" s="281"/>
    </row>
    <row r="185" spans="2:4" ht="8.25" customHeight="1" x14ac:dyDescent="0.25">
      <c r="B185" s="30"/>
      <c r="C185" s="361"/>
      <c r="D185" s="281"/>
    </row>
    <row r="186" spans="2:4" ht="15.75" thickBot="1" x14ac:dyDescent="0.3">
      <c r="B186" s="30"/>
      <c r="C186" s="362"/>
      <c r="D186" s="282"/>
    </row>
    <row r="187" spans="2:4" ht="15.75" thickBot="1" x14ac:dyDescent="0.3">
      <c r="B187" s="45"/>
      <c r="C187" s="358">
        <v>43830</v>
      </c>
      <c r="D187" s="359">
        <v>43465</v>
      </c>
    </row>
    <row r="188" spans="2:4" x14ac:dyDescent="0.25">
      <c r="B188" s="36" t="s">
        <v>152</v>
      </c>
      <c r="C188" s="162">
        <v>11543175608</v>
      </c>
      <c r="D188" s="160">
        <v>7689441559</v>
      </c>
    </row>
    <row r="189" spans="2:4" x14ac:dyDescent="0.25">
      <c r="B189" s="36" t="s">
        <v>153</v>
      </c>
      <c r="C189" s="162">
        <v>-11543175608</v>
      </c>
      <c r="D189" s="160">
        <v>-7689441559</v>
      </c>
    </row>
    <row r="190" spans="2:4" x14ac:dyDescent="0.25">
      <c r="B190" s="36" t="s">
        <v>154</v>
      </c>
      <c r="C190" s="162">
        <v>22032033925</v>
      </c>
      <c r="D190" s="160">
        <v>9094949249</v>
      </c>
    </row>
    <row r="191" spans="2:4" x14ac:dyDescent="0.25">
      <c r="B191" s="36" t="s">
        <v>155</v>
      </c>
      <c r="C191" s="162">
        <v>-22032033925</v>
      </c>
      <c r="D191" s="160">
        <v>-9094949249</v>
      </c>
    </row>
    <row r="192" spans="2:4" ht="15.75" thickBot="1" x14ac:dyDescent="0.3">
      <c r="B192" s="36" t="s">
        <v>156</v>
      </c>
      <c r="C192" s="162">
        <v>2019685489</v>
      </c>
      <c r="D192" s="160">
        <v>3312420434</v>
      </c>
    </row>
    <row r="193" spans="2:4" ht="15.75" thickBot="1" x14ac:dyDescent="0.3">
      <c r="B193" s="163" t="s">
        <v>120</v>
      </c>
      <c r="C193" s="51">
        <f>SUM(C188:C192)</f>
        <v>2019685489</v>
      </c>
      <c r="D193" s="52">
        <f>SUM(D188:D192)</f>
        <v>3312420434</v>
      </c>
    </row>
    <row r="195" spans="2:4" x14ac:dyDescent="0.25">
      <c r="B195" s="24" t="s">
        <v>157</v>
      </c>
    </row>
    <row r="196" spans="2:4" x14ac:dyDescent="0.25">
      <c r="B196" s="22" t="s">
        <v>351</v>
      </c>
    </row>
    <row r="197" spans="2:4" x14ac:dyDescent="0.25">
      <c r="B197" s="20" t="s">
        <v>159</v>
      </c>
      <c r="C197" s="22" t="s">
        <v>160</v>
      </c>
    </row>
    <row r="198" spans="2:4" x14ac:dyDescent="0.25">
      <c r="B198" s="20"/>
      <c r="C198" s="22"/>
    </row>
    <row r="199" spans="2:4" ht="15.75" thickBot="1" x14ac:dyDescent="0.3">
      <c r="B199" s="57" t="s">
        <v>158</v>
      </c>
    </row>
    <row r="200" spans="2:4" x14ac:dyDescent="0.25">
      <c r="B200" s="294" t="s">
        <v>44</v>
      </c>
      <c r="C200" s="293" t="s">
        <v>103</v>
      </c>
      <c r="D200" s="291" t="s">
        <v>46</v>
      </c>
    </row>
    <row r="201" spans="2:4" ht="9.75" customHeight="1" thickBot="1" x14ac:dyDescent="0.3">
      <c r="B201" s="295"/>
      <c r="C201" s="278"/>
      <c r="D201" s="292"/>
    </row>
    <row r="202" spans="2:4" ht="15" hidden="1" customHeight="1" x14ac:dyDescent="0.3">
      <c r="B202" s="295"/>
      <c r="C202" s="278"/>
      <c r="D202" s="292"/>
    </row>
    <row r="203" spans="2:4" ht="15" hidden="1" customHeight="1" x14ac:dyDescent="0.3">
      <c r="B203" s="295"/>
      <c r="C203" s="278"/>
      <c r="D203" s="292"/>
    </row>
    <row r="204" spans="2:4" ht="15.75" thickBot="1" x14ac:dyDescent="0.3">
      <c r="B204" s="295"/>
      <c r="C204" s="170">
        <v>43830</v>
      </c>
      <c r="D204" s="171">
        <v>43465</v>
      </c>
    </row>
    <row r="205" spans="2:4" x14ac:dyDescent="0.25">
      <c r="B205" s="177" t="s">
        <v>161</v>
      </c>
      <c r="C205" s="216">
        <v>97714621050</v>
      </c>
      <c r="D205" s="178">
        <v>150742257287</v>
      </c>
    </row>
    <row r="206" spans="2:4" x14ac:dyDescent="0.25">
      <c r="B206" s="73" t="s">
        <v>162</v>
      </c>
      <c r="C206" s="162">
        <v>73955756842</v>
      </c>
      <c r="D206" s="179">
        <v>99520736047</v>
      </c>
    </row>
    <row r="207" spans="2:4" x14ac:dyDescent="0.25">
      <c r="B207" s="73" t="s">
        <v>163</v>
      </c>
      <c r="C207" s="162">
        <v>21090330213</v>
      </c>
      <c r="D207" s="179">
        <v>14476944949</v>
      </c>
    </row>
    <row r="208" spans="2:4" x14ac:dyDescent="0.25">
      <c r="B208" s="73" t="s">
        <v>164</v>
      </c>
      <c r="C208" s="351">
        <v>-13989602131</v>
      </c>
      <c r="D208" s="265">
        <v>-3003651914</v>
      </c>
    </row>
    <row r="209" spans="2:4" x14ac:dyDescent="0.25">
      <c r="B209" s="73" t="s">
        <v>165</v>
      </c>
      <c r="C209" s="162">
        <v>1251241029</v>
      </c>
      <c r="D209" s="179">
        <v>6531930486</v>
      </c>
    </row>
    <row r="210" spans="2:4" x14ac:dyDescent="0.25">
      <c r="B210" s="73" t="s">
        <v>166</v>
      </c>
      <c r="C210" s="162">
        <v>0</v>
      </c>
      <c r="D210" s="179">
        <v>33130935</v>
      </c>
    </row>
    <row r="211" spans="2:4" x14ac:dyDescent="0.25">
      <c r="B211" s="214" t="s">
        <v>437</v>
      </c>
      <c r="C211" s="352">
        <v>5559924514</v>
      </c>
      <c r="D211" s="352">
        <v>804162474</v>
      </c>
    </row>
    <row r="212" spans="2:4" x14ac:dyDescent="0.25">
      <c r="B212" s="207" t="s">
        <v>164</v>
      </c>
      <c r="C212" s="352">
        <v>-1988162653</v>
      </c>
      <c r="D212" s="352">
        <v>-803272016</v>
      </c>
    </row>
    <row r="213" spans="2:4" x14ac:dyDescent="0.25">
      <c r="B213" s="73" t="s">
        <v>167</v>
      </c>
      <c r="C213" s="265">
        <v>131479746126</v>
      </c>
      <c r="D213" s="265">
        <v>64189764497</v>
      </c>
    </row>
    <row r="214" spans="2:4" ht="14.25" customHeight="1" thickBot="1" x14ac:dyDescent="0.3">
      <c r="B214" s="349" t="s">
        <v>168</v>
      </c>
      <c r="C214" s="353">
        <v>7517309142</v>
      </c>
      <c r="D214" s="353">
        <v>4799588775</v>
      </c>
    </row>
    <row r="215" spans="2:4" ht="15.75" thickBot="1" x14ac:dyDescent="0.3">
      <c r="B215" s="348" t="s">
        <v>120</v>
      </c>
      <c r="C215" s="350">
        <f>SUM(C205:C214)</f>
        <v>322591164132</v>
      </c>
      <c r="D215" s="354">
        <f>SUM(D205:D214)</f>
        <v>337291591520</v>
      </c>
    </row>
    <row r="217" spans="2:4" ht="21" customHeight="1" thickBot="1" x14ac:dyDescent="0.3">
      <c r="B217" s="57" t="s">
        <v>169</v>
      </c>
    </row>
    <row r="218" spans="2:4" x14ac:dyDescent="0.25">
      <c r="B218" s="256" t="s">
        <v>44</v>
      </c>
      <c r="C218" s="312" t="s">
        <v>103</v>
      </c>
      <c r="D218" s="280" t="s">
        <v>46</v>
      </c>
    </row>
    <row r="219" spans="2:4" x14ac:dyDescent="0.25">
      <c r="B219" s="257"/>
      <c r="C219" s="313"/>
      <c r="D219" s="281"/>
    </row>
    <row r="220" spans="2:4" ht="15.75" customHeight="1" thickBot="1" x14ac:dyDescent="0.3">
      <c r="B220" s="257"/>
      <c r="C220" s="314"/>
      <c r="D220" s="282"/>
    </row>
    <row r="221" spans="2:4" ht="15.75" thickBot="1" x14ac:dyDescent="0.3">
      <c r="B221" s="258"/>
      <c r="C221" s="170">
        <v>43830</v>
      </c>
      <c r="D221" s="171">
        <v>43465</v>
      </c>
    </row>
    <row r="222" spans="2:4" x14ac:dyDescent="0.25">
      <c r="B222" s="177" t="s">
        <v>170</v>
      </c>
      <c r="C222" s="178">
        <v>22025480989</v>
      </c>
      <c r="D222" s="178">
        <v>21936412500</v>
      </c>
    </row>
    <row r="223" spans="2:4" ht="15.75" thickBot="1" x14ac:dyDescent="0.3">
      <c r="B223" s="73" t="s">
        <v>120</v>
      </c>
      <c r="C223" s="179">
        <f>SUM(C222)</f>
        <v>22025480989</v>
      </c>
      <c r="D223" s="179">
        <f>SUM(D222)</f>
        <v>21936412500</v>
      </c>
    </row>
    <row r="224" spans="2:4" ht="16.5" thickBot="1" x14ac:dyDescent="0.35">
      <c r="B224" s="169" t="s">
        <v>352</v>
      </c>
      <c r="C224" s="167">
        <v>346616645121</v>
      </c>
      <c r="D224" s="167">
        <v>359228004020</v>
      </c>
    </row>
    <row r="226" spans="2:4" ht="15.75" thickBot="1" x14ac:dyDescent="0.3">
      <c r="B226" s="231" t="s">
        <v>434</v>
      </c>
    </row>
    <row r="227" spans="2:4" x14ac:dyDescent="0.25">
      <c r="B227" s="315" t="s">
        <v>44</v>
      </c>
      <c r="C227" s="293" t="s">
        <v>103</v>
      </c>
      <c r="D227" s="291" t="s">
        <v>46</v>
      </c>
    </row>
    <row r="228" spans="2:4" ht="13.5" customHeight="1" thickBot="1" x14ac:dyDescent="0.3">
      <c r="B228" s="316"/>
      <c r="C228" s="278"/>
      <c r="D228" s="292"/>
    </row>
    <row r="229" spans="2:4" ht="15.75" hidden="1" customHeight="1" thickBot="1" x14ac:dyDescent="0.3">
      <c r="B229" s="316"/>
      <c r="C229" s="278"/>
      <c r="D229" s="292"/>
    </row>
    <row r="230" spans="2:4" ht="15.75" hidden="1" customHeight="1" thickBot="1" x14ac:dyDescent="0.3">
      <c r="B230" s="316"/>
      <c r="C230" s="278"/>
      <c r="D230" s="292"/>
    </row>
    <row r="231" spans="2:4" ht="15.75" thickBot="1" x14ac:dyDescent="0.3">
      <c r="B231" s="317"/>
      <c r="C231" s="170">
        <v>43830</v>
      </c>
      <c r="D231" s="171">
        <v>43465</v>
      </c>
    </row>
    <row r="232" spans="2:4" x14ac:dyDescent="0.25">
      <c r="B232" s="36" t="s">
        <v>171</v>
      </c>
      <c r="C232" s="37">
        <v>1607344951</v>
      </c>
      <c r="D232" s="146">
        <v>266501967</v>
      </c>
    </row>
    <row r="233" spans="2:4" x14ac:dyDescent="0.25">
      <c r="B233" s="36" t="s">
        <v>172</v>
      </c>
      <c r="C233" s="37">
        <v>-368487813</v>
      </c>
      <c r="D233" s="85">
        <v>-266500642</v>
      </c>
    </row>
    <row r="234" spans="2:4" x14ac:dyDescent="0.25">
      <c r="B234" s="36" t="s">
        <v>173</v>
      </c>
      <c r="C234" s="37">
        <v>42022693</v>
      </c>
      <c r="D234" s="85">
        <v>35982441</v>
      </c>
    </row>
    <row r="235" spans="2:4" ht="15.75" thickBot="1" x14ac:dyDescent="0.3">
      <c r="B235" s="36" t="s">
        <v>174</v>
      </c>
      <c r="C235" s="37">
        <v>-37535000</v>
      </c>
      <c r="D235" s="89">
        <v>-35864121</v>
      </c>
    </row>
    <row r="236" spans="2:4" ht="15.75" thickBot="1" x14ac:dyDescent="0.3">
      <c r="B236" s="44" t="s">
        <v>120</v>
      </c>
      <c r="C236" s="51">
        <f>SUM(C232:C235)</f>
        <v>1243344831</v>
      </c>
      <c r="D236" s="52">
        <f>SUM(D232:D235)</f>
        <v>119645</v>
      </c>
    </row>
    <row r="237" spans="2:4" x14ac:dyDescent="0.25">
      <c r="B237" s="20"/>
    </row>
    <row r="238" spans="2:4" ht="30.75" thickBot="1" x14ac:dyDescent="0.3">
      <c r="B238" s="63" t="s">
        <v>356</v>
      </c>
    </row>
    <row r="239" spans="2:4" ht="15.75" x14ac:dyDescent="0.25">
      <c r="B239" s="46"/>
      <c r="C239" s="293" t="s">
        <v>103</v>
      </c>
      <c r="D239" s="291" t="s">
        <v>46</v>
      </c>
    </row>
    <row r="240" spans="2:4" x14ac:dyDescent="0.25">
      <c r="B240" s="33" t="s">
        <v>44</v>
      </c>
      <c r="C240" s="278"/>
      <c r="D240" s="292"/>
    </row>
    <row r="241" spans="2:4" ht="15.75" thickBot="1" x14ac:dyDescent="0.3">
      <c r="B241" s="36"/>
      <c r="C241" s="309"/>
      <c r="D241" s="292"/>
    </row>
    <row r="242" spans="2:4" ht="1.5" customHeight="1" x14ac:dyDescent="0.25">
      <c r="B242" s="33"/>
      <c r="C242" s="363">
        <v>43830</v>
      </c>
      <c r="D242" s="330">
        <v>43465</v>
      </c>
    </row>
    <row r="243" spans="2:4" ht="12.75" customHeight="1" thickBot="1" x14ac:dyDescent="0.3">
      <c r="B243" s="35"/>
      <c r="C243" s="364"/>
      <c r="D243" s="365"/>
    </row>
    <row r="244" spans="2:4" x14ac:dyDescent="0.25">
      <c r="B244" s="311" t="s">
        <v>175</v>
      </c>
      <c r="C244" s="37">
        <v>17919656450</v>
      </c>
      <c r="D244" s="178">
        <v>15410995000</v>
      </c>
    </row>
    <row r="245" spans="2:4" ht="0.75" customHeight="1" x14ac:dyDescent="0.25">
      <c r="B245" s="267"/>
      <c r="C245" s="39"/>
      <c r="D245" s="217"/>
    </row>
    <row r="246" spans="2:4" x14ac:dyDescent="0.25">
      <c r="B246" s="36" t="s">
        <v>176</v>
      </c>
      <c r="C246" s="37">
        <v>71000000</v>
      </c>
      <c r="D246" s="179">
        <v>52000000</v>
      </c>
    </row>
    <row r="247" spans="2:4" x14ac:dyDescent="0.25">
      <c r="B247" s="36" t="s">
        <v>177</v>
      </c>
      <c r="C247" s="37">
        <v>9105790000</v>
      </c>
      <c r="D247" s="179">
        <v>8249140000</v>
      </c>
    </row>
    <row r="248" spans="2:4" x14ac:dyDescent="0.25">
      <c r="B248" s="36" t="s">
        <v>178</v>
      </c>
      <c r="C248" s="37">
        <v>1018500000</v>
      </c>
      <c r="D248" s="179">
        <v>927000000</v>
      </c>
    </row>
    <row r="249" spans="2:4" ht="15.75" thickBot="1" x14ac:dyDescent="0.3">
      <c r="B249" s="144" t="s">
        <v>353</v>
      </c>
      <c r="C249" s="151">
        <v>-928679029</v>
      </c>
      <c r="D249" s="179"/>
    </row>
    <row r="250" spans="2:4" ht="15.75" thickBot="1" x14ac:dyDescent="0.3">
      <c r="B250" s="44" t="s">
        <v>120</v>
      </c>
      <c r="C250" s="51">
        <f>SUM(C244:C249)</f>
        <v>27186267421</v>
      </c>
      <c r="D250" s="193">
        <f>SUM(D244:D248)</f>
        <v>24639135000</v>
      </c>
    </row>
    <row r="252" spans="2:4" x14ac:dyDescent="0.25">
      <c r="B252" s="62" t="s">
        <v>354</v>
      </c>
    </row>
    <row r="253" spans="2:4" x14ac:dyDescent="0.25">
      <c r="B253" s="22" t="s">
        <v>179</v>
      </c>
    </row>
    <row r="254" spans="2:4" x14ac:dyDescent="0.25">
      <c r="B254" s="22" t="s">
        <v>180</v>
      </c>
    </row>
    <row r="255" spans="2:4" ht="15.75" x14ac:dyDescent="0.3">
      <c r="B255" s="22" t="s">
        <v>357</v>
      </c>
    </row>
    <row r="257" spans="2:4" ht="30" x14ac:dyDescent="0.25">
      <c r="B257" s="64" t="s">
        <v>355</v>
      </c>
    </row>
    <row r="258" spans="2:4" x14ac:dyDescent="0.25">
      <c r="B258" s="22" t="s">
        <v>358</v>
      </c>
    </row>
    <row r="259" spans="2:4" x14ac:dyDescent="0.25">
      <c r="B259" s="22" t="s">
        <v>181</v>
      </c>
    </row>
    <row r="260" spans="2:4" ht="15.75" thickBot="1" x14ac:dyDescent="0.3"/>
    <row r="261" spans="2:4" ht="15.75" thickBot="1" x14ac:dyDescent="0.3">
      <c r="B261" s="65"/>
      <c r="C261" s="339" t="s">
        <v>182</v>
      </c>
      <c r="D261" s="341"/>
    </row>
    <row r="262" spans="2:4" ht="15.75" thickBot="1" x14ac:dyDescent="0.3">
      <c r="B262" s="45" t="s">
        <v>44</v>
      </c>
      <c r="C262" s="263">
        <v>43830</v>
      </c>
      <c r="D262" s="264">
        <v>43465</v>
      </c>
    </row>
    <row r="263" spans="2:4" x14ac:dyDescent="0.25">
      <c r="B263" s="59" t="s">
        <v>183</v>
      </c>
      <c r="C263" s="97">
        <v>19566351824</v>
      </c>
      <c r="D263" s="266">
        <v>19089943891</v>
      </c>
    </row>
    <row r="264" spans="2:4" x14ac:dyDescent="0.25">
      <c r="B264" s="59" t="s">
        <v>184</v>
      </c>
      <c r="C264" s="97">
        <v>26572471989</v>
      </c>
      <c r="D264" s="85">
        <v>25527722457</v>
      </c>
    </row>
    <row r="265" spans="2:4" x14ac:dyDescent="0.25">
      <c r="B265" s="59" t="s">
        <v>185</v>
      </c>
      <c r="C265" s="97">
        <v>2036153354</v>
      </c>
      <c r="D265" s="85">
        <v>525009009</v>
      </c>
    </row>
    <row r="266" spans="2:4" ht="15.75" thickBot="1" x14ac:dyDescent="0.3">
      <c r="B266" s="59" t="s">
        <v>186</v>
      </c>
      <c r="C266" s="102">
        <v>-8273042401</v>
      </c>
      <c r="D266" s="89">
        <v>-7795377766</v>
      </c>
    </row>
    <row r="267" spans="2:4" ht="15.75" thickBot="1" x14ac:dyDescent="0.3">
      <c r="B267" s="44" t="s">
        <v>120</v>
      </c>
      <c r="C267" s="51">
        <f>SUM(C263:C266)</f>
        <v>39901934766</v>
      </c>
      <c r="D267" s="52">
        <f>SUM(D263:D266)</f>
        <v>37347297591</v>
      </c>
    </row>
    <row r="269" spans="2:4" x14ac:dyDescent="0.25">
      <c r="B269" s="24" t="s">
        <v>360</v>
      </c>
    </row>
    <row r="270" spans="2:4" x14ac:dyDescent="0.25">
      <c r="B270" s="22" t="s">
        <v>359</v>
      </c>
    </row>
    <row r="271" spans="2:4" x14ac:dyDescent="0.25">
      <c r="B271" s="20" t="s">
        <v>309</v>
      </c>
    </row>
    <row r="272" spans="2:4" x14ac:dyDescent="0.25">
      <c r="B272" s="20"/>
    </row>
    <row r="273" spans="2:4" ht="15.75" thickBot="1" x14ac:dyDescent="0.3">
      <c r="B273" s="57" t="s">
        <v>126</v>
      </c>
    </row>
    <row r="274" spans="2:4" ht="16.5" thickBot="1" x14ac:dyDescent="0.3">
      <c r="B274" s="46"/>
      <c r="C274" s="367" t="s">
        <v>103</v>
      </c>
      <c r="D274" s="368" t="s">
        <v>46</v>
      </c>
    </row>
    <row r="275" spans="2:4" ht="15.75" thickBot="1" x14ac:dyDescent="0.3">
      <c r="B275" s="45" t="s">
        <v>44</v>
      </c>
      <c r="C275" s="366">
        <v>43830</v>
      </c>
      <c r="D275" s="161">
        <v>43465</v>
      </c>
    </row>
    <row r="276" spans="2:4" x14ac:dyDescent="0.25">
      <c r="B276" s="36" t="s">
        <v>187</v>
      </c>
      <c r="C276" s="184">
        <v>5932990175</v>
      </c>
      <c r="D276" s="181">
        <v>6376029610</v>
      </c>
    </row>
    <row r="277" spans="2:4" x14ac:dyDescent="0.25">
      <c r="B277" s="36" t="s">
        <v>188</v>
      </c>
      <c r="C277" s="185">
        <v>215509760</v>
      </c>
      <c r="D277" s="182">
        <v>454526250</v>
      </c>
    </row>
    <row r="278" spans="2:4" x14ac:dyDescent="0.25">
      <c r="B278" s="323" t="s">
        <v>189</v>
      </c>
      <c r="C278" s="324">
        <v>1443753317</v>
      </c>
      <c r="D278" s="325">
        <v>2000000000</v>
      </c>
    </row>
    <row r="279" spans="2:4" ht="15" hidden="1" customHeight="1" x14ac:dyDescent="0.25">
      <c r="B279" s="323"/>
      <c r="C279" s="324"/>
      <c r="D279" s="325"/>
    </row>
    <row r="280" spans="2:4" ht="15" hidden="1" customHeight="1" x14ac:dyDescent="0.25">
      <c r="B280" s="323"/>
      <c r="C280" s="324"/>
      <c r="D280" s="325"/>
    </row>
    <row r="281" spans="2:4" x14ac:dyDescent="0.25">
      <c r="B281" s="323" t="s">
        <v>190</v>
      </c>
      <c r="C281" s="324">
        <v>3440249561</v>
      </c>
      <c r="D281" s="325">
        <v>7369982658</v>
      </c>
    </row>
    <row r="282" spans="2:4" ht="3" customHeight="1" x14ac:dyDescent="0.25">
      <c r="B282" s="323"/>
      <c r="C282" s="324"/>
      <c r="D282" s="325"/>
    </row>
    <row r="283" spans="2:4" ht="15" hidden="1" customHeight="1" x14ac:dyDescent="0.25">
      <c r="B283" s="323"/>
      <c r="C283" s="324"/>
      <c r="D283" s="325"/>
    </row>
    <row r="284" spans="2:4" ht="15" hidden="1" customHeight="1" x14ac:dyDescent="0.25">
      <c r="B284" s="323"/>
      <c r="C284" s="324"/>
      <c r="D284" s="325"/>
    </row>
    <row r="285" spans="2:4" ht="15" hidden="1" customHeight="1" x14ac:dyDescent="0.25">
      <c r="B285" s="323"/>
      <c r="C285" s="324"/>
      <c r="D285" s="325"/>
    </row>
    <row r="286" spans="2:4" ht="15" hidden="1" customHeight="1" x14ac:dyDescent="0.25">
      <c r="B286" s="323"/>
      <c r="C286" s="324"/>
      <c r="D286" s="325"/>
    </row>
    <row r="287" spans="2:4" ht="15" hidden="1" customHeight="1" x14ac:dyDescent="0.25">
      <c r="B287" s="323"/>
      <c r="C287" s="324"/>
      <c r="D287" s="325"/>
    </row>
    <row r="288" spans="2:4" ht="15" hidden="1" customHeight="1" x14ac:dyDescent="0.25">
      <c r="B288" s="323"/>
      <c r="C288" s="324"/>
      <c r="D288" s="325"/>
    </row>
    <row r="289" spans="2:4" ht="15" hidden="1" customHeight="1" x14ac:dyDescent="0.25">
      <c r="B289" s="323"/>
      <c r="C289" s="324"/>
      <c r="D289" s="325"/>
    </row>
    <row r="290" spans="2:4" ht="15" hidden="1" customHeight="1" x14ac:dyDescent="0.25">
      <c r="B290" s="323"/>
      <c r="C290" s="324"/>
      <c r="D290" s="325"/>
    </row>
    <row r="291" spans="2:4" ht="15" hidden="1" customHeight="1" x14ac:dyDescent="0.25">
      <c r="B291" s="323"/>
      <c r="C291" s="324"/>
      <c r="D291" s="325"/>
    </row>
    <row r="292" spans="2:4" ht="15" hidden="1" customHeight="1" x14ac:dyDescent="0.25">
      <c r="B292" s="323"/>
      <c r="C292" s="324"/>
      <c r="D292" s="325"/>
    </row>
    <row r="293" spans="2:4" ht="15" hidden="1" customHeight="1" x14ac:dyDescent="0.25">
      <c r="B293" s="323"/>
      <c r="C293" s="324"/>
      <c r="D293" s="325"/>
    </row>
    <row r="294" spans="2:4" ht="15" hidden="1" customHeight="1" x14ac:dyDescent="0.25">
      <c r="B294" s="323"/>
      <c r="C294" s="324"/>
      <c r="D294" s="325"/>
    </row>
    <row r="295" spans="2:4" x14ac:dyDescent="0.25">
      <c r="B295" s="36" t="s">
        <v>191</v>
      </c>
      <c r="C295" s="186">
        <v>507982316</v>
      </c>
      <c r="D295" s="182">
        <v>163268251</v>
      </c>
    </row>
    <row r="296" spans="2:4" x14ac:dyDescent="0.25">
      <c r="B296" s="36" t="s">
        <v>192</v>
      </c>
      <c r="C296" s="186">
        <v>142031260</v>
      </c>
      <c r="D296" s="182">
        <v>161835077</v>
      </c>
    </row>
    <row r="297" spans="2:4" x14ac:dyDescent="0.25">
      <c r="B297" s="36" t="s">
        <v>193</v>
      </c>
      <c r="C297" s="185">
        <v>-194533541</v>
      </c>
      <c r="D297" s="182">
        <v>-184722000</v>
      </c>
    </row>
    <row r="298" spans="2:4" x14ac:dyDescent="0.25">
      <c r="B298" s="36" t="s">
        <v>194</v>
      </c>
      <c r="C298" s="185">
        <v>-26851091</v>
      </c>
      <c r="D298" s="182">
        <v>-10405996</v>
      </c>
    </row>
    <row r="299" spans="2:4" x14ac:dyDescent="0.25">
      <c r="B299" s="36" t="s">
        <v>195</v>
      </c>
      <c r="C299" s="186">
        <v>284111600</v>
      </c>
      <c r="D299" s="182">
        <v>19805067</v>
      </c>
    </row>
    <row r="300" spans="2:4" x14ac:dyDescent="0.25">
      <c r="B300" s="36" t="s">
        <v>196</v>
      </c>
      <c r="C300" s="186">
        <v>14889234</v>
      </c>
      <c r="D300" s="182">
        <v>12891112</v>
      </c>
    </row>
    <row r="301" spans="2:4" x14ac:dyDescent="0.25">
      <c r="B301" s="36" t="s">
        <v>197</v>
      </c>
      <c r="C301" s="186">
        <v>110925760</v>
      </c>
      <c r="D301" s="182">
        <v>109063435</v>
      </c>
    </row>
    <row r="302" spans="2:4" x14ac:dyDescent="0.25">
      <c r="B302" s="36" t="s">
        <v>198</v>
      </c>
      <c r="C302" s="186">
        <v>65183217</v>
      </c>
      <c r="D302" s="182">
        <v>26395960</v>
      </c>
    </row>
    <row r="303" spans="2:4" x14ac:dyDescent="0.25">
      <c r="B303" s="36" t="s">
        <v>199</v>
      </c>
      <c r="C303" s="186">
        <v>1358242834</v>
      </c>
      <c r="D303" s="182">
        <v>901038532</v>
      </c>
    </row>
    <row r="304" spans="2:4" x14ac:dyDescent="0.25">
      <c r="B304" s="111" t="s">
        <v>361</v>
      </c>
      <c r="C304" s="186">
        <v>890133</v>
      </c>
      <c r="D304" s="182">
        <v>0</v>
      </c>
    </row>
    <row r="305" spans="2:4" x14ac:dyDescent="0.25">
      <c r="B305" s="36" t="s">
        <v>200</v>
      </c>
      <c r="C305" s="186">
        <v>4652368886</v>
      </c>
      <c r="D305" s="182">
        <v>1317530502</v>
      </c>
    </row>
    <row r="306" spans="2:4" x14ac:dyDescent="0.25">
      <c r="B306" s="36" t="s">
        <v>201</v>
      </c>
      <c r="C306" s="186">
        <v>34171369</v>
      </c>
      <c r="D306" s="182">
        <v>12654965</v>
      </c>
    </row>
    <row r="307" spans="2:4" x14ac:dyDescent="0.25">
      <c r="B307" s="36" t="s">
        <v>202</v>
      </c>
      <c r="C307" s="186">
        <v>228978950</v>
      </c>
      <c r="D307" s="182">
        <v>85157873</v>
      </c>
    </row>
    <row r="308" spans="2:4" x14ac:dyDescent="0.25">
      <c r="B308" s="36" t="s">
        <v>203</v>
      </c>
      <c r="C308" s="186">
        <v>121250355</v>
      </c>
      <c r="D308" s="182">
        <v>254186818</v>
      </c>
    </row>
    <row r="309" spans="2:4" x14ac:dyDescent="0.25">
      <c r="B309" s="36" t="s">
        <v>204</v>
      </c>
      <c r="C309" s="186">
        <v>2488640</v>
      </c>
      <c r="D309" s="182">
        <v>2294985</v>
      </c>
    </row>
    <row r="310" spans="2:4" x14ac:dyDescent="0.25">
      <c r="B310" s="58" t="s">
        <v>205</v>
      </c>
      <c r="C310" s="186">
        <v>894887184</v>
      </c>
      <c r="D310" s="182">
        <v>505260337</v>
      </c>
    </row>
    <row r="311" spans="2:4" x14ac:dyDescent="0.25">
      <c r="B311" s="58" t="s">
        <v>206</v>
      </c>
      <c r="C311" s="186">
        <v>-757970</v>
      </c>
      <c r="D311" s="182">
        <v>-64496714</v>
      </c>
    </row>
    <row r="312" spans="2:4" ht="15.75" thickBot="1" x14ac:dyDescent="0.3">
      <c r="B312" s="58" t="s">
        <v>362</v>
      </c>
      <c r="C312" s="187">
        <v>462553103</v>
      </c>
      <c r="D312" s="183">
        <v>0</v>
      </c>
    </row>
    <row r="313" spans="2:4" ht="15.75" thickBot="1" x14ac:dyDescent="0.3">
      <c r="B313" s="44" t="s">
        <v>120</v>
      </c>
      <c r="C313" s="180">
        <f>SUM(C276:C312)</f>
        <v>19691315052</v>
      </c>
      <c r="D313" s="143">
        <f>SUM(D276:D311)</f>
        <v>19512296722</v>
      </c>
    </row>
    <row r="315" spans="2:4" ht="15.75" thickBot="1" x14ac:dyDescent="0.3">
      <c r="B315" s="57" t="s">
        <v>147</v>
      </c>
    </row>
    <row r="316" spans="2:4" ht="15.75" thickBot="1" x14ac:dyDescent="0.3">
      <c r="B316" s="47"/>
      <c r="C316" s="29" t="s">
        <v>103</v>
      </c>
      <c r="D316" s="48" t="s">
        <v>46</v>
      </c>
    </row>
    <row r="317" spans="2:4" ht="15.75" thickBot="1" x14ac:dyDescent="0.3">
      <c r="B317" s="45" t="s">
        <v>44</v>
      </c>
      <c r="C317" s="60">
        <v>43830</v>
      </c>
      <c r="D317" s="61">
        <v>43465</v>
      </c>
    </row>
    <row r="318" spans="2:4" x14ac:dyDescent="0.25">
      <c r="B318" s="36" t="s">
        <v>192</v>
      </c>
      <c r="C318" s="37">
        <v>2154000</v>
      </c>
      <c r="D318" s="98">
        <v>2513000</v>
      </c>
    </row>
    <row r="319" spans="2:4" x14ac:dyDescent="0.25">
      <c r="B319" s="36" t="s">
        <v>193</v>
      </c>
      <c r="C319" s="37">
        <v>-1493852</v>
      </c>
      <c r="D319" s="85">
        <v>-1853126</v>
      </c>
    </row>
    <row r="320" spans="2:4" x14ac:dyDescent="0.25">
      <c r="B320" s="36" t="s">
        <v>190</v>
      </c>
      <c r="C320" s="37">
        <v>119573677</v>
      </c>
      <c r="D320" s="85">
        <v>21163983</v>
      </c>
    </row>
    <row r="321" spans="2:4" ht="15.75" thickBot="1" x14ac:dyDescent="0.3">
      <c r="B321" s="36" t="s">
        <v>199</v>
      </c>
      <c r="C321" s="37">
        <v>153834150</v>
      </c>
      <c r="D321" s="85">
        <v>130925377</v>
      </c>
    </row>
    <row r="322" spans="2:4" ht="14.25" customHeight="1" x14ac:dyDescent="0.25">
      <c r="B322" s="318" t="s">
        <v>120</v>
      </c>
      <c r="C322" s="283">
        <f>SUM(C318:C321)</f>
        <v>274067975</v>
      </c>
      <c r="D322" s="320">
        <f>SUM(D318:D321)</f>
        <v>152749234</v>
      </c>
    </row>
    <row r="323" spans="2:4" hidden="1" x14ac:dyDescent="0.25">
      <c r="B323" s="287"/>
      <c r="C323" s="284"/>
      <c r="D323" s="321"/>
    </row>
    <row r="324" spans="2:4" hidden="1" x14ac:dyDescent="0.25">
      <c r="B324" s="287"/>
      <c r="C324" s="284"/>
      <c r="D324" s="321"/>
    </row>
    <row r="325" spans="2:4" ht="11.25" customHeight="1" thickBot="1" x14ac:dyDescent="0.3">
      <c r="B325" s="288"/>
      <c r="C325" s="319"/>
      <c r="D325" s="322"/>
    </row>
    <row r="327" spans="2:4" x14ac:dyDescent="0.25">
      <c r="B327" s="24" t="s">
        <v>363</v>
      </c>
    </row>
    <row r="328" spans="2:4" x14ac:dyDescent="0.25">
      <c r="B328" s="22" t="s">
        <v>207</v>
      </c>
    </row>
    <row r="329" spans="2:4" x14ac:dyDescent="0.25">
      <c r="B329" s="22" t="s">
        <v>208</v>
      </c>
    </row>
    <row r="330" spans="2:4" x14ac:dyDescent="0.25">
      <c r="B330" s="20" t="s">
        <v>209</v>
      </c>
    </row>
    <row r="331" spans="2:4" x14ac:dyDescent="0.25">
      <c r="B331" s="20"/>
    </row>
    <row r="332" spans="2:4" x14ac:dyDescent="0.25">
      <c r="B332" s="57" t="s">
        <v>210</v>
      </c>
    </row>
    <row r="333" spans="2:4" ht="15.75" thickBot="1" x14ac:dyDescent="0.3">
      <c r="B333" s="20"/>
    </row>
    <row r="334" spans="2:4" ht="15.75" thickBot="1" x14ac:dyDescent="0.3">
      <c r="B334" s="54"/>
      <c r="C334" s="29" t="s">
        <v>211</v>
      </c>
      <c r="D334" s="48" t="s">
        <v>212</v>
      </c>
    </row>
    <row r="335" spans="2:4" ht="15.75" thickBot="1" x14ac:dyDescent="0.3">
      <c r="B335" s="45" t="s">
        <v>44</v>
      </c>
      <c r="C335" s="60">
        <v>43830</v>
      </c>
      <c r="D335" s="61">
        <v>43465</v>
      </c>
    </row>
    <row r="336" spans="2:4" x14ac:dyDescent="0.25">
      <c r="B336" s="36" t="s">
        <v>65</v>
      </c>
      <c r="C336" s="100">
        <v>14479624765</v>
      </c>
      <c r="D336" s="98">
        <v>18625251023</v>
      </c>
    </row>
    <row r="337" spans="2:4" x14ac:dyDescent="0.25">
      <c r="B337" s="36" t="s">
        <v>92</v>
      </c>
      <c r="C337" s="95">
        <v>51111239849</v>
      </c>
      <c r="D337" s="85">
        <v>4428865390</v>
      </c>
    </row>
    <row r="338" spans="2:4" x14ac:dyDescent="0.25">
      <c r="B338" s="36" t="s">
        <v>213</v>
      </c>
      <c r="C338" s="97">
        <v>13851957436</v>
      </c>
      <c r="D338" s="85">
        <v>390466005</v>
      </c>
    </row>
    <row r="339" spans="2:4" ht="15.75" thickBot="1" x14ac:dyDescent="0.3">
      <c r="B339" s="36" t="s">
        <v>60</v>
      </c>
      <c r="C339" s="103">
        <v>0</v>
      </c>
      <c r="D339" s="85">
        <v>592951400</v>
      </c>
    </row>
    <row r="340" spans="2:4" ht="15.75" thickBot="1" x14ac:dyDescent="0.3">
      <c r="B340" s="163" t="s">
        <v>120</v>
      </c>
      <c r="C340" s="164">
        <f>SUM(C336:C339)</f>
        <v>79442822050</v>
      </c>
      <c r="D340" s="188">
        <f>SUM(D336:D339)</f>
        <v>24037533818</v>
      </c>
    </row>
    <row r="342" spans="2:4" x14ac:dyDescent="0.25">
      <c r="B342" s="57" t="s">
        <v>214</v>
      </c>
    </row>
    <row r="343" spans="2:4" ht="15.75" thickBot="1" x14ac:dyDescent="0.3"/>
    <row r="344" spans="2:4" ht="15.75" thickBot="1" x14ac:dyDescent="0.3">
      <c r="B344" s="54"/>
      <c r="C344" s="29" t="s">
        <v>211</v>
      </c>
      <c r="D344" s="48" t="s">
        <v>212</v>
      </c>
    </row>
    <row r="345" spans="2:4" ht="15.75" thickBot="1" x14ac:dyDescent="0.3">
      <c r="B345" s="45" t="s">
        <v>44</v>
      </c>
      <c r="C345" s="32">
        <v>43830</v>
      </c>
      <c r="D345" s="61">
        <v>43465</v>
      </c>
    </row>
    <row r="346" spans="2:4" x14ac:dyDescent="0.25">
      <c r="B346" s="36" t="s">
        <v>215</v>
      </c>
      <c r="C346" s="178">
        <v>42000000000</v>
      </c>
      <c r="D346" s="159">
        <v>26422000000</v>
      </c>
    </row>
    <row r="347" spans="2:4" x14ac:dyDescent="0.25">
      <c r="B347" s="36" t="s">
        <v>216</v>
      </c>
      <c r="C347" s="179">
        <v>0</v>
      </c>
      <c r="D347" s="160">
        <v>43500000000</v>
      </c>
    </row>
    <row r="348" spans="2:4" x14ac:dyDescent="0.25">
      <c r="B348" s="36" t="s">
        <v>217</v>
      </c>
      <c r="C348" s="179">
        <v>787068493</v>
      </c>
      <c r="D348" s="160">
        <v>872898587</v>
      </c>
    </row>
    <row r="349" spans="2:4" ht="15.75" thickBot="1" x14ac:dyDescent="0.3">
      <c r="B349" s="36" t="s">
        <v>218</v>
      </c>
      <c r="C349" s="179">
        <v>-773950684</v>
      </c>
      <c r="D349" s="191">
        <v>-723270974</v>
      </c>
    </row>
    <row r="350" spans="2:4" ht="15.75" thickBot="1" x14ac:dyDescent="0.3">
      <c r="B350" s="47" t="s">
        <v>120</v>
      </c>
      <c r="C350" s="194">
        <f>SUM(C346:C349)</f>
        <v>42013117809</v>
      </c>
      <c r="D350" s="192">
        <f>SUM(D346:D349)</f>
        <v>70071627613</v>
      </c>
    </row>
    <row r="351" spans="2:4" ht="15.75" thickBot="1" x14ac:dyDescent="0.3">
      <c r="B351" s="189" t="s">
        <v>377</v>
      </c>
      <c r="C351" s="193">
        <v>121455939859</v>
      </c>
      <c r="D351" s="190">
        <v>94109161431</v>
      </c>
    </row>
    <row r="353" spans="2:4" x14ac:dyDescent="0.25">
      <c r="B353" s="24" t="s">
        <v>365</v>
      </c>
    </row>
    <row r="354" spans="2:4" x14ac:dyDescent="0.25">
      <c r="B354" s="22" t="s">
        <v>364</v>
      </c>
    </row>
    <row r="355" spans="2:4" x14ac:dyDescent="0.25">
      <c r="B355" s="22" t="s">
        <v>219</v>
      </c>
    </row>
    <row r="356" spans="2:4" x14ac:dyDescent="0.25">
      <c r="B356" s="22" t="s">
        <v>220</v>
      </c>
    </row>
    <row r="358" spans="2:4" ht="15.75" thickBot="1" x14ac:dyDescent="0.3">
      <c r="B358" s="326" t="s">
        <v>221</v>
      </c>
      <c r="C358" s="326"/>
      <c r="D358" s="326"/>
    </row>
    <row r="359" spans="2:4" ht="15.75" thickBot="1" x14ac:dyDescent="0.3">
      <c r="B359" s="54"/>
      <c r="C359" s="29" t="s">
        <v>211</v>
      </c>
      <c r="D359" s="48" t="s">
        <v>212</v>
      </c>
    </row>
    <row r="360" spans="2:4" ht="15.75" thickBot="1" x14ac:dyDescent="0.3">
      <c r="B360" s="45" t="s">
        <v>44</v>
      </c>
      <c r="C360" s="60">
        <v>43830</v>
      </c>
      <c r="D360" s="61">
        <v>43465</v>
      </c>
    </row>
    <row r="361" spans="2:4" x14ac:dyDescent="0.25">
      <c r="B361" s="36" t="s">
        <v>222</v>
      </c>
      <c r="C361" s="37">
        <v>14004126656</v>
      </c>
      <c r="D361" s="98">
        <v>12653954290</v>
      </c>
    </row>
    <row r="362" spans="2:4" x14ac:dyDescent="0.25">
      <c r="B362" s="36" t="s">
        <v>223</v>
      </c>
      <c r="C362" s="37">
        <v>5227507902</v>
      </c>
      <c r="D362" s="85">
        <v>4936282820</v>
      </c>
    </row>
    <row r="363" spans="2:4" x14ac:dyDescent="0.25">
      <c r="B363" s="36" t="s">
        <v>224</v>
      </c>
      <c r="C363" s="37">
        <v>8941522566</v>
      </c>
      <c r="D363" s="85">
        <v>13279694646</v>
      </c>
    </row>
    <row r="364" spans="2:4" x14ac:dyDescent="0.25">
      <c r="B364" s="36" t="s">
        <v>225</v>
      </c>
      <c r="C364" s="113">
        <v>242801154</v>
      </c>
      <c r="D364" s="88">
        <v>0</v>
      </c>
    </row>
    <row r="365" spans="2:4" x14ac:dyDescent="0.25">
      <c r="B365" s="36" t="s">
        <v>226</v>
      </c>
      <c r="C365" s="37">
        <v>22624000</v>
      </c>
      <c r="D365" s="85">
        <v>1610075757</v>
      </c>
    </row>
    <row r="366" spans="2:4" x14ac:dyDescent="0.25">
      <c r="B366" s="36" t="s">
        <v>227</v>
      </c>
      <c r="C366" s="37">
        <v>813715663</v>
      </c>
      <c r="D366" s="85">
        <v>615594735</v>
      </c>
    </row>
    <row r="367" spans="2:4" x14ac:dyDescent="0.25">
      <c r="B367" s="36" t="s">
        <v>310</v>
      </c>
      <c r="C367" s="113">
        <v>190263055</v>
      </c>
      <c r="D367" s="88">
        <v>0</v>
      </c>
    </row>
    <row r="368" spans="2:4" x14ac:dyDescent="0.25">
      <c r="B368" s="36" t="s">
        <v>316</v>
      </c>
      <c r="C368" s="37">
        <v>6441716910</v>
      </c>
      <c r="D368" s="88">
        <v>0</v>
      </c>
    </row>
    <row r="369" spans="2:4" x14ac:dyDescent="0.25">
      <c r="B369" s="111" t="s">
        <v>317</v>
      </c>
      <c r="C369" s="113">
        <v>1202350605</v>
      </c>
      <c r="D369" s="88">
        <v>0</v>
      </c>
    </row>
    <row r="370" spans="2:4" x14ac:dyDescent="0.25">
      <c r="B370" s="144" t="s">
        <v>366</v>
      </c>
      <c r="C370" s="151">
        <v>43693602</v>
      </c>
      <c r="D370" s="88">
        <v>0</v>
      </c>
    </row>
    <row r="371" spans="2:4" x14ac:dyDescent="0.25">
      <c r="B371" s="144" t="s">
        <v>367</v>
      </c>
      <c r="C371" s="151">
        <v>320465729</v>
      </c>
      <c r="D371" s="88">
        <v>0</v>
      </c>
    </row>
    <row r="372" spans="2:4" x14ac:dyDescent="0.25">
      <c r="B372" s="144" t="s">
        <v>368</v>
      </c>
      <c r="C372" s="151">
        <v>41136960</v>
      </c>
      <c r="D372" s="88">
        <v>0</v>
      </c>
    </row>
    <row r="373" spans="2:4" x14ac:dyDescent="0.25">
      <c r="B373" s="144" t="s">
        <v>369</v>
      </c>
      <c r="C373" s="151">
        <v>53558182</v>
      </c>
      <c r="D373" s="88">
        <v>0</v>
      </c>
    </row>
    <row r="374" spans="2:4" x14ac:dyDescent="0.25">
      <c r="B374" s="144" t="s">
        <v>370</v>
      </c>
      <c r="C374" s="151">
        <v>742647603</v>
      </c>
      <c r="D374" s="88">
        <v>0</v>
      </c>
    </row>
    <row r="375" spans="2:4" x14ac:dyDescent="0.25">
      <c r="B375" s="36" t="s">
        <v>228</v>
      </c>
      <c r="C375" s="37">
        <v>6262710</v>
      </c>
      <c r="D375" s="85">
        <v>5775374</v>
      </c>
    </row>
    <row r="376" spans="2:4" x14ac:dyDescent="0.25">
      <c r="B376" s="36" t="s">
        <v>229</v>
      </c>
      <c r="C376" s="37">
        <v>0</v>
      </c>
      <c r="D376" s="85">
        <v>236675902</v>
      </c>
    </row>
    <row r="377" spans="2:4" x14ac:dyDescent="0.25">
      <c r="B377" s="36" t="s">
        <v>230</v>
      </c>
      <c r="C377" s="37">
        <v>0</v>
      </c>
      <c r="D377" s="85">
        <v>865502030</v>
      </c>
    </row>
    <row r="378" spans="2:4" x14ac:dyDescent="0.25">
      <c r="B378" s="36" t="s">
        <v>231</v>
      </c>
      <c r="C378" s="37">
        <v>0</v>
      </c>
      <c r="D378" s="85">
        <v>113109975</v>
      </c>
    </row>
    <row r="379" spans="2:4" x14ac:dyDescent="0.25">
      <c r="B379" s="36" t="s">
        <v>232</v>
      </c>
      <c r="C379" s="37">
        <v>0</v>
      </c>
      <c r="D379" s="85">
        <v>108040741</v>
      </c>
    </row>
    <row r="380" spans="2:4" x14ac:dyDescent="0.25">
      <c r="B380" s="36" t="s">
        <v>233</v>
      </c>
      <c r="C380" s="37">
        <v>0</v>
      </c>
      <c r="D380" s="85">
        <v>126850080</v>
      </c>
    </row>
    <row r="381" spans="2:4" x14ac:dyDescent="0.25">
      <c r="B381" s="36" t="s">
        <v>234</v>
      </c>
      <c r="C381" s="37">
        <v>0</v>
      </c>
      <c r="D381" s="85">
        <v>458997</v>
      </c>
    </row>
    <row r="382" spans="2:4" x14ac:dyDescent="0.25">
      <c r="B382" s="36" t="s">
        <v>235</v>
      </c>
      <c r="C382" s="37">
        <v>0</v>
      </c>
      <c r="D382" s="85">
        <v>92383578</v>
      </c>
    </row>
    <row r="383" spans="2:4" x14ac:dyDescent="0.25">
      <c r="B383" s="36" t="s">
        <v>236</v>
      </c>
      <c r="C383" s="37">
        <v>0</v>
      </c>
      <c r="D383" s="85">
        <v>297485791</v>
      </c>
    </row>
    <row r="384" spans="2:4" x14ac:dyDescent="0.25">
      <c r="B384" s="36" t="s">
        <v>237</v>
      </c>
      <c r="C384" s="37">
        <v>0</v>
      </c>
      <c r="D384" s="85">
        <v>333737136</v>
      </c>
    </row>
    <row r="385" spans="2:4" ht="15.75" thickBot="1" x14ac:dyDescent="0.3">
      <c r="B385" s="36" t="s">
        <v>238</v>
      </c>
      <c r="C385" s="37">
        <v>0</v>
      </c>
      <c r="D385" s="85">
        <v>512914245</v>
      </c>
    </row>
    <row r="386" spans="2:4" ht="15.75" thickBot="1" x14ac:dyDescent="0.3">
      <c r="B386" s="195" t="s">
        <v>120</v>
      </c>
      <c r="C386" s="196">
        <f>SUM(C361:C385)</f>
        <v>38294393297</v>
      </c>
      <c r="D386" s="188">
        <f>SUM(D361:D385)</f>
        <v>35788536097</v>
      </c>
    </row>
    <row r="388" spans="2:4" ht="15.75" thickBot="1" x14ac:dyDescent="0.3">
      <c r="B388" s="326" t="s">
        <v>239</v>
      </c>
      <c r="C388" s="326"/>
      <c r="D388" s="326"/>
    </row>
    <row r="389" spans="2:4" x14ac:dyDescent="0.25">
      <c r="B389" s="47"/>
      <c r="C389" s="293" t="s">
        <v>103</v>
      </c>
      <c r="D389" s="291" t="s">
        <v>46</v>
      </c>
    </row>
    <row r="390" spans="2:4" x14ac:dyDescent="0.25">
      <c r="B390" s="33"/>
      <c r="C390" s="278"/>
      <c r="D390" s="292"/>
    </row>
    <row r="391" spans="2:4" ht="0.75" customHeight="1" thickBot="1" x14ac:dyDescent="0.3">
      <c r="B391" s="36"/>
      <c r="C391" s="278"/>
      <c r="D391" s="292"/>
    </row>
    <row r="392" spans="2:4" ht="15.75" hidden="1" thickBot="1" x14ac:dyDescent="0.3">
      <c r="B392" s="36"/>
      <c r="C392" s="309"/>
      <c r="D392" s="310"/>
    </row>
    <row r="393" spans="2:4" x14ac:dyDescent="0.25">
      <c r="B393" s="33" t="s">
        <v>380</v>
      </c>
      <c r="C393" s="289">
        <v>43830</v>
      </c>
      <c r="D393" s="289">
        <v>43465</v>
      </c>
    </row>
    <row r="394" spans="2:4" ht="7.5" customHeight="1" thickBot="1" x14ac:dyDescent="0.3">
      <c r="B394" s="35"/>
      <c r="C394" s="290"/>
      <c r="D394" s="290"/>
    </row>
    <row r="395" spans="2:4" ht="15.75" thickBot="1" x14ac:dyDescent="0.3">
      <c r="B395" s="36" t="s">
        <v>240</v>
      </c>
      <c r="C395" s="37">
        <v>16519711</v>
      </c>
      <c r="D395" s="38">
        <v>12937009</v>
      </c>
    </row>
    <row r="396" spans="2:4" ht="15.75" thickBot="1" x14ac:dyDescent="0.3">
      <c r="B396" s="163" t="s">
        <v>120</v>
      </c>
      <c r="C396" s="164">
        <f>SUM(C395)</f>
        <v>16519711</v>
      </c>
      <c r="D396" s="165">
        <f>SUM(D395)</f>
        <v>12937009</v>
      </c>
    </row>
    <row r="398" spans="2:4" ht="40.5" customHeight="1" thickBot="1" x14ac:dyDescent="0.3">
      <c r="B398" s="338" t="s">
        <v>241</v>
      </c>
      <c r="C398" s="338"/>
      <c r="D398" s="338"/>
    </row>
    <row r="399" spans="2:4" ht="15.75" thickBot="1" x14ac:dyDescent="0.3">
      <c r="B399" s="199" t="s">
        <v>44</v>
      </c>
      <c r="C399" s="198" t="s">
        <v>211</v>
      </c>
      <c r="D399" s="142" t="s">
        <v>212</v>
      </c>
    </row>
    <row r="400" spans="2:4" ht="15.75" thickBot="1" x14ac:dyDescent="0.3">
      <c r="B400" s="175"/>
      <c r="C400" s="173">
        <v>43830</v>
      </c>
      <c r="D400" s="173">
        <v>43465</v>
      </c>
    </row>
    <row r="401" spans="2:4" ht="15.75" thickBot="1" x14ac:dyDescent="0.3">
      <c r="B401" s="73" t="s">
        <v>242</v>
      </c>
      <c r="C401" s="179">
        <v>383640000</v>
      </c>
      <c r="D401" s="178">
        <v>0</v>
      </c>
    </row>
    <row r="402" spans="2:4" ht="15.75" thickBot="1" x14ac:dyDescent="0.3">
      <c r="B402" s="152" t="s">
        <v>120</v>
      </c>
      <c r="C402" s="197">
        <f>SUM(C401)</f>
        <v>383640000</v>
      </c>
      <c r="D402" s="197">
        <v>0</v>
      </c>
    </row>
    <row r="403" spans="2:4" ht="15.75" thickBot="1" x14ac:dyDescent="0.3">
      <c r="B403" s="166" t="s">
        <v>378</v>
      </c>
      <c r="C403" s="167">
        <v>38694553008</v>
      </c>
      <c r="D403" s="168">
        <v>35801473106</v>
      </c>
    </row>
    <row r="405" spans="2:4" ht="30" x14ac:dyDescent="0.25">
      <c r="B405" s="68" t="s">
        <v>371</v>
      </c>
    </row>
    <row r="406" spans="2:4" x14ac:dyDescent="0.25">
      <c r="B406" s="22" t="s">
        <v>374</v>
      </c>
    </row>
    <row r="407" spans="2:4" x14ac:dyDescent="0.25">
      <c r="B407" s="22" t="s">
        <v>243</v>
      </c>
    </row>
    <row r="408" spans="2:4" x14ac:dyDescent="0.25">
      <c r="B408" s="22"/>
    </row>
    <row r="409" spans="2:4" ht="15.75" thickBot="1" x14ac:dyDescent="0.3">
      <c r="B409" s="57" t="s">
        <v>126</v>
      </c>
    </row>
    <row r="410" spans="2:4" ht="15.75" thickBot="1" x14ac:dyDescent="0.3">
      <c r="B410" s="199" t="s">
        <v>44</v>
      </c>
      <c r="C410" s="198" t="s">
        <v>211</v>
      </c>
      <c r="D410" s="142" t="s">
        <v>212</v>
      </c>
    </row>
    <row r="411" spans="2:4" ht="15.75" thickBot="1" x14ac:dyDescent="0.3">
      <c r="B411" s="175"/>
      <c r="C411" s="173">
        <v>43830</v>
      </c>
      <c r="D411" s="173">
        <v>43465</v>
      </c>
    </row>
    <row r="412" spans="2:4" x14ac:dyDescent="0.25">
      <c r="B412" s="200" t="s">
        <v>379</v>
      </c>
      <c r="C412" s="202">
        <v>522184621</v>
      </c>
      <c r="D412" s="203">
        <v>438679495</v>
      </c>
    </row>
    <row r="413" spans="2:4" ht="15.75" thickBot="1" x14ac:dyDescent="0.3">
      <c r="B413" s="201" t="s">
        <v>381</v>
      </c>
      <c r="C413" s="204">
        <f>C412</f>
        <v>522184621</v>
      </c>
      <c r="D413" s="205">
        <f>D412</f>
        <v>438679495</v>
      </c>
    </row>
    <row r="414" spans="2:4" x14ac:dyDescent="0.25">
      <c r="B414" s="22"/>
    </row>
    <row r="415" spans="2:4" ht="15.75" thickBot="1" x14ac:dyDescent="0.3">
      <c r="B415" s="57" t="s">
        <v>147</v>
      </c>
    </row>
    <row r="416" spans="2:4" ht="15.75" thickBot="1" x14ac:dyDescent="0.3">
      <c r="B416" s="199" t="s">
        <v>44</v>
      </c>
      <c r="C416" s="198" t="s">
        <v>211</v>
      </c>
      <c r="D416" s="142" t="s">
        <v>212</v>
      </c>
    </row>
    <row r="417" spans="2:4" ht="15.75" thickBot="1" x14ac:dyDescent="0.3">
      <c r="B417" s="175"/>
      <c r="C417" s="172">
        <v>43830</v>
      </c>
      <c r="D417" s="173">
        <v>43465</v>
      </c>
    </row>
    <row r="418" spans="2:4" x14ac:dyDescent="0.25">
      <c r="B418" s="206" t="s">
        <v>382</v>
      </c>
      <c r="C418" s="202">
        <v>23467928</v>
      </c>
      <c r="D418" s="203">
        <v>17508582</v>
      </c>
    </row>
    <row r="419" spans="2:4" ht="15.75" thickBot="1" x14ac:dyDescent="0.3">
      <c r="B419" s="207" t="s">
        <v>381</v>
      </c>
      <c r="C419" s="210">
        <f>C418</f>
        <v>23467928</v>
      </c>
      <c r="D419" s="208">
        <f>D418</f>
        <v>17508582</v>
      </c>
    </row>
    <row r="420" spans="2:4" ht="16.5" thickBot="1" x14ac:dyDescent="0.35">
      <c r="B420" s="209" t="s">
        <v>383</v>
      </c>
      <c r="C420" s="167">
        <v>545652549</v>
      </c>
      <c r="D420" s="168">
        <v>456188077</v>
      </c>
    </row>
    <row r="422" spans="2:4" x14ac:dyDescent="0.25">
      <c r="B422" s="24" t="s">
        <v>372</v>
      </c>
    </row>
    <row r="423" spans="2:4" x14ac:dyDescent="0.25">
      <c r="B423" s="22" t="s">
        <v>373</v>
      </c>
    </row>
    <row r="424" spans="2:4" x14ac:dyDescent="0.25">
      <c r="B424" s="22" t="s">
        <v>311</v>
      </c>
    </row>
    <row r="425" spans="2:4" x14ac:dyDescent="0.25">
      <c r="B425" s="57"/>
    </row>
    <row r="426" spans="2:4" ht="15.75" thickBot="1" x14ac:dyDescent="0.3">
      <c r="B426" s="57" t="s">
        <v>126</v>
      </c>
    </row>
    <row r="427" spans="2:4" x14ac:dyDescent="0.25">
      <c r="B427" s="318"/>
      <c r="C427" s="293" t="s">
        <v>244</v>
      </c>
      <c r="D427" s="291" t="s">
        <v>212</v>
      </c>
    </row>
    <row r="428" spans="2:4" ht="15.75" thickBot="1" x14ac:dyDescent="0.3">
      <c r="B428" s="287"/>
      <c r="C428" s="309"/>
      <c r="D428" s="310"/>
    </row>
    <row r="429" spans="2:4" ht="15.75" thickBot="1" x14ac:dyDescent="0.3">
      <c r="B429" s="45" t="s">
        <v>245</v>
      </c>
      <c r="C429" s="60">
        <v>43830</v>
      </c>
      <c r="D429" s="67">
        <v>43465</v>
      </c>
    </row>
    <row r="430" spans="2:4" x14ac:dyDescent="0.25">
      <c r="B430" s="36" t="s">
        <v>246</v>
      </c>
      <c r="C430" s="100">
        <v>4510913453</v>
      </c>
      <c r="D430" s="98">
        <v>1941187428</v>
      </c>
    </row>
    <row r="431" spans="2:4" x14ac:dyDescent="0.25">
      <c r="B431" s="36" t="s">
        <v>247</v>
      </c>
      <c r="C431" s="93">
        <v>104149000</v>
      </c>
      <c r="D431" s="85">
        <v>87035000</v>
      </c>
    </row>
    <row r="432" spans="2:4" x14ac:dyDescent="0.25">
      <c r="B432" s="36" t="s">
        <v>248</v>
      </c>
      <c r="C432" s="93">
        <v>4336678</v>
      </c>
      <c r="D432" s="85">
        <v>4336679</v>
      </c>
    </row>
    <row r="433" spans="2:4" x14ac:dyDescent="0.25">
      <c r="B433" s="36" t="s">
        <v>249</v>
      </c>
      <c r="C433" s="93">
        <v>19448130</v>
      </c>
      <c r="D433" s="85">
        <v>18439792</v>
      </c>
    </row>
    <row r="434" spans="2:4" x14ac:dyDescent="0.25">
      <c r="B434" s="36" t="s">
        <v>250</v>
      </c>
      <c r="C434" s="93">
        <v>1258509840</v>
      </c>
      <c r="D434" s="85">
        <v>4509978371</v>
      </c>
    </row>
    <row r="435" spans="2:4" x14ac:dyDescent="0.25">
      <c r="B435" s="36" t="s">
        <v>251</v>
      </c>
      <c r="C435" s="93">
        <v>39753600</v>
      </c>
      <c r="D435" s="85">
        <v>36660150</v>
      </c>
    </row>
    <row r="436" spans="2:4" x14ac:dyDescent="0.25">
      <c r="B436" s="36" t="s">
        <v>252</v>
      </c>
      <c r="C436" s="93">
        <v>69465892</v>
      </c>
      <c r="D436" s="85">
        <v>77153170</v>
      </c>
    </row>
    <row r="437" spans="2:4" x14ac:dyDescent="0.25">
      <c r="B437" s="36" t="s">
        <v>253</v>
      </c>
      <c r="C437" s="93">
        <v>0</v>
      </c>
      <c r="D437" s="85">
        <v>852580756</v>
      </c>
    </row>
    <row r="438" spans="2:4" x14ac:dyDescent="0.25">
      <c r="B438" s="36" t="s">
        <v>254</v>
      </c>
      <c r="C438" s="93">
        <v>3440129837</v>
      </c>
      <c r="D438" s="85">
        <v>2184458284</v>
      </c>
    </row>
    <row r="439" spans="2:4" x14ac:dyDescent="0.25">
      <c r="B439" s="36" t="s">
        <v>255</v>
      </c>
      <c r="C439" s="93">
        <v>230034736</v>
      </c>
      <c r="D439" s="85">
        <v>242981329</v>
      </c>
    </row>
    <row r="440" spans="2:4" x14ac:dyDescent="0.25">
      <c r="B440" s="36" t="s">
        <v>256</v>
      </c>
      <c r="C440" s="93">
        <v>520575006</v>
      </c>
      <c r="D440" s="85">
        <v>671121414</v>
      </c>
    </row>
    <row r="441" spans="2:4" x14ac:dyDescent="0.25">
      <c r="B441" s="36" t="s">
        <v>257</v>
      </c>
      <c r="C441" s="93">
        <v>0</v>
      </c>
      <c r="D441" s="85">
        <v>4787398</v>
      </c>
    </row>
    <row r="442" spans="2:4" ht="15.75" thickBot="1" x14ac:dyDescent="0.3">
      <c r="B442" s="144" t="s">
        <v>375</v>
      </c>
      <c r="C442" s="145">
        <v>1584567331</v>
      </c>
      <c r="D442" s="146"/>
    </row>
    <row r="443" spans="2:4" ht="15.75" thickBot="1" x14ac:dyDescent="0.3">
      <c r="B443" s="189" t="s">
        <v>120</v>
      </c>
      <c r="C443" s="220">
        <f>SUM(C430:C442)</f>
        <v>11781883503</v>
      </c>
      <c r="D443" s="221">
        <f>SUM(D430:D441)</f>
        <v>10630719771</v>
      </c>
    </row>
    <row r="445" spans="2:4" x14ac:dyDescent="0.25">
      <c r="B445" s="24" t="s">
        <v>376</v>
      </c>
    </row>
    <row r="446" spans="2:4" x14ac:dyDescent="0.25">
      <c r="B446" s="22" t="s">
        <v>384</v>
      </c>
    </row>
    <row r="447" spans="2:4" x14ac:dyDescent="0.25">
      <c r="B447" s="57"/>
    </row>
    <row r="448" spans="2:4" ht="15.75" thickBot="1" x14ac:dyDescent="0.3">
      <c r="B448" s="57" t="s">
        <v>126</v>
      </c>
    </row>
    <row r="449" spans="2:4" ht="15.75" thickBot="1" x14ac:dyDescent="0.3">
      <c r="B449" s="47"/>
      <c r="C449" s="29" t="s">
        <v>258</v>
      </c>
      <c r="D449" s="55" t="s">
        <v>212</v>
      </c>
    </row>
    <row r="450" spans="2:4" x14ac:dyDescent="0.25">
      <c r="B450" s="332" t="s">
        <v>245</v>
      </c>
      <c r="C450" s="289">
        <v>43830</v>
      </c>
      <c r="D450" s="289">
        <v>43465</v>
      </c>
    </row>
    <row r="451" spans="2:4" ht="8.25" customHeight="1" thickBot="1" x14ac:dyDescent="0.3">
      <c r="B451" s="333"/>
      <c r="C451" s="290"/>
      <c r="D451" s="290"/>
    </row>
    <row r="452" spans="2:4" x14ac:dyDescent="0.25">
      <c r="B452" s="36" t="s">
        <v>259</v>
      </c>
      <c r="C452" s="105">
        <v>617920591842</v>
      </c>
      <c r="D452" s="104">
        <v>586041044764</v>
      </c>
    </row>
    <row r="453" spans="2:4" ht="13.5" customHeight="1" thickBot="1" x14ac:dyDescent="0.3">
      <c r="B453" s="36" t="s">
        <v>260</v>
      </c>
      <c r="C453" s="106">
        <v>7782823213</v>
      </c>
      <c r="D453" s="90">
        <v>8771745774</v>
      </c>
    </row>
    <row r="454" spans="2:4" ht="15.75" thickBot="1" x14ac:dyDescent="0.3">
      <c r="B454" s="44" t="s">
        <v>120</v>
      </c>
      <c r="C454" s="51">
        <f>SUM(C452:C453)</f>
        <v>625703415055</v>
      </c>
      <c r="D454" s="99">
        <f>SUM(D452:D453)</f>
        <v>594812790538</v>
      </c>
    </row>
    <row r="456" spans="2:4" ht="15.75" thickBot="1" x14ac:dyDescent="0.3">
      <c r="B456" s="57" t="s">
        <v>147</v>
      </c>
    </row>
    <row r="457" spans="2:4" ht="15.75" thickBot="1" x14ac:dyDescent="0.3">
      <c r="B457" s="47"/>
      <c r="C457" s="29" t="s">
        <v>258</v>
      </c>
      <c r="D457" s="55" t="s">
        <v>212</v>
      </c>
    </row>
    <row r="458" spans="2:4" ht="15.75" thickBot="1" x14ac:dyDescent="0.3">
      <c r="B458" s="45" t="s">
        <v>245</v>
      </c>
      <c r="C458" s="60">
        <v>43830</v>
      </c>
      <c r="D458" s="67">
        <v>43465</v>
      </c>
    </row>
    <row r="459" spans="2:4" ht="15.75" thickBot="1" x14ac:dyDescent="0.3">
      <c r="B459" s="36" t="s">
        <v>261</v>
      </c>
      <c r="C459" s="100">
        <v>8609970825</v>
      </c>
      <c r="D459" s="42">
        <v>9404089321</v>
      </c>
    </row>
    <row r="460" spans="2:4" ht="15.75" thickBot="1" x14ac:dyDescent="0.3">
      <c r="B460" s="117" t="s">
        <v>325</v>
      </c>
      <c r="C460" s="100">
        <v>0</v>
      </c>
      <c r="D460" s="115">
        <v>130468867</v>
      </c>
    </row>
    <row r="461" spans="2:4" ht="15.75" thickBot="1" x14ac:dyDescent="0.3">
      <c r="B461" s="44" t="s">
        <v>120</v>
      </c>
      <c r="C461" s="101">
        <f>SUM(C459:C459)</f>
        <v>8609970825</v>
      </c>
      <c r="D461" s="56">
        <f>SUM(D459:D460)</f>
        <v>9534558188</v>
      </c>
    </row>
    <row r="463" spans="2:4" ht="15.75" x14ac:dyDescent="0.3">
      <c r="B463" s="25" t="s">
        <v>385</v>
      </c>
    </row>
    <row r="464" spans="2:4" x14ac:dyDescent="0.25">
      <c r="B464" s="22" t="s">
        <v>386</v>
      </c>
      <c r="D464" s="22"/>
    </row>
    <row r="466" spans="2:4" ht="15.75" thickBot="1" x14ac:dyDescent="0.3">
      <c r="B466" s="57" t="s">
        <v>126</v>
      </c>
    </row>
    <row r="467" spans="2:4" ht="15.75" thickBot="1" x14ac:dyDescent="0.3">
      <c r="B467" s="47"/>
      <c r="C467" s="29" t="s">
        <v>244</v>
      </c>
      <c r="D467" s="55" t="s">
        <v>212</v>
      </c>
    </row>
    <row r="468" spans="2:4" ht="21.75" customHeight="1" x14ac:dyDescent="0.25">
      <c r="B468" s="332" t="s">
        <v>245</v>
      </c>
      <c r="C468" s="289">
        <v>43465</v>
      </c>
      <c r="D468" s="69">
        <v>43465</v>
      </c>
    </row>
    <row r="469" spans="2:4" ht="15.75" thickBot="1" x14ac:dyDescent="0.3">
      <c r="B469" s="333"/>
      <c r="C469" s="290"/>
      <c r="D469" s="49"/>
    </row>
    <row r="470" spans="2:4" x14ac:dyDescent="0.25">
      <c r="B470" s="36" t="s">
        <v>262</v>
      </c>
      <c r="C470" s="37">
        <v>295221608</v>
      </c>
      <c r="D470" s="107">
        <v>310745473</v>
      </c>
    </row>
    <row r="471" spans="2:4" x14ac:dyDescent="0.25">
      <c r="B471" s="36" t="s">
        <v>387</v>
      </c>
      <c r="C471" s="37">
        <v>24525903038</v>
      </c>
      <c r="D471" s="108">
        <v>8871002271</v>
      </c>
    </row>
    <row r="472" spans="2:4" x14ac:dyDescent="0.25">
      <c r="B472" s="36" t="s">
        <v>387</v>
      </c>
      <c r="C472" s="37">
        <v>-18430644637</v>
      </c>
      <c r="D472" s="108">
        <v>-5023727787</v>
      </c>
    </row>
    <row r="473" spans="2:4" x14ac:dyDescent="0.25">
      <c r="B473" s="70" t="s">
        <v>263</v>
      </c>
      <c r="C473" s="37">
        <v>-29196309</v>
      </c>
      <c r="D473" s="109">
        <v>-88664947</v>
      </c>
    </row>
    <row r="474" spans="2:4" x14ac:dyDescent="0.25">
      <c r="B474" s="114" t="s">
        <v>313</v>
      </c>
      <c r="C474" s="86">
        <v>-376200</v>
      </c>
      <c r="D474" s="108">
        <v>-430144</v>
      </c>
    </row>
    <row r="475" spans="2:4" x14ac:dyDescent="0.25">
      <c r="B475" s="36" t="s">
        <v>264</v>
      </c>
      <c r="C475" s="37">
        <v>-2921677082</v>
      </c>
      <c r="D475" s="87">
        <v>-1154775187</v>
      </c>
    </row>
    <row r="476" spans="2:4" ht="15.75" thickBot="1" x14ac:dyDescent="0.3">
      <c r="B476" s="36" t="s">
        <v>265</v>
      </c>
      <c r="C476" s="37">
        <v>3246233583</v>
      </c>
      <c r="D476" s="110">
        <v>2830814870</v>
      </c>
    </row>
    <row r="477" spans="2:4" ht="15.75" thickBot="1" x14ac:dyDescent="0.3">
      <c r="B477" s="44" t="s">
        <v>120</v>
      </c>
      <c r="C477" s="51">
        <f>SUM(C470:C476)</f>
        <v>6685464001</v>
      </c>
      <c r="D477" s="52">
        <f>SUM(D470:D476)</f>
        <v>5744964549</v>
      </c>
    </row>
    <row r="479" spans="2:4" x14ac:dyDescent="0.25">
      <c r="B479" s="24" t="s">
        <v>388</v>
      </c>
    </row>
    <row r="480" spans="2:4" x14ac:dyDescent="0.25">
      <c r="B480" s="22" t="s">
        <v>389</v>
      </c>
    </row>
    <row r="481" spans="2:4" ht="15.75" thickBot="1" x14ac:dyDescent="0.3"/>
    <row r="482" spans="2:4" ht="16.5" thickBot="1" x14ac:dyDescent="0.3">
      <c r="B482" s="46"/>
      <c r="C482" s="29" t="s">
        <v>244</v>
      </c>
      <c r="D482" s="55" t="s">
        <v>212</v>
      </c>
    </row>
    <row r="483" spans="2:4" x14ac:dyDescent="0.25">
      <c r="B483" s="332" t="s">
        <v>245</v>
      </c>
      <c r="C483" s="289">
        <v>43830</v>
      </c>
      <c r="D483" s="69">
        <v>43465</v>
      </c>
    </row>
    <row r="484" spans="2:4" ht="0.75" customHeight="1" thickBot="1" x14ac:dyDescent="0.3">
      <c r="B484" s="333"/>
      <c r="C484" s="290"/>
      <c r="D484" s="49"/>
    </row>
    <row r="485" spans="2:4" x14ac:dyDescent="0.25">
      <c r="B485" s="36" t="s">
        <v>266</v>
      </c>
      <c r="C485" s="37">
        <v>20247104576</v>
      </c>
      <c r="D485" s="83">
        <v>39221520264</v>
      </c>
    </row>
    <row r="486" spans="2:4" x14ac:dyDescent="0.25">
      <c r="B486" s="36" t="s">
        <v>267</v>
      </c>
      <c r="C486" s="37">
        <v>326624722</v>
      </c>
      <c r="D486" s="83">
        <v>167407821</v>
      </c>
    </row>
    <row r="487" spans="2:4" x14ac:dyDescent="0.25">
      <c r="B487" s="36" t="s">
        <v>268</v>
      </c>
      <c r="C487" s="37">
        <v>72659012</v>
      </c>
      <c r="D487" s="83">
        <v>63262549</v>
      </c>
    </row>
    <row r="488" spans="2:4" x14ac:dyDescent="0.25">
      <c r="B488" s="36" t="s">
        <v>269</v>
      </c>
      <c r="C488" s="37">
        <v>940713048</v>
      </c>
      <c r="D488" s="83">
        <v>947453765</v>
      </c>
    </row>
    <row r="489" spans="2:4" x14ac:dyDescent="0.25">
      <c r="B489" s="36" t="s">
        <v>270</v>
      </c>
      <c r="C489" s="37">
        <v>68595738</v>
      </c>
      <c r="D489" s="84">
        <v>236829151</v>
      </c>
    </row>
    <row r="490" spans="2:4" x14ac:dyDescent="0.25">
      <c r="B490" s="36" t="s">
        <v>271</v>
      </c>
      <c r="C490" s="37">
        <v>1125295055</v>
      </c>
      <c r="D490" s="83">
        <v>12681470055</v>
      </c>
    </row>
    <row r="491" spans="2:4" x14ac:dyDescent="0.25">
      <c r="B491" s="36" t="s">
        <v>272</v>
      </c>
      <c r="C491" s="37">
        <v>256613816</v>
      </c>
      <c r="D491" s="83">
        <v>669940337</v>
      </c>
    </row>
    <row r="492" spans="2:4" x14ac:dyDescent="0.25">
      <c r="B492" s="36" t="s">
        <v>273</v>
      </c>
      <c r="C492" s="37">
        <v>4500000</v>
      </c>
      <c r="D492" s="83">
        <v>71236005</v>
      </c>
    </row>
    <row r="493" spans="2:4" x14ac:dyDescent="0.25">
      <c r="B493" s="36" t="s">
        <v>274</v>
      </c>
      <c r="C493" s="37">
        <v>949276960</v>
      </c>
      <c r="D493" s="83">
        <v>341140707</v>
      </c>
    </row>
    <row r="494" spans="2:4" x14ac:dyDescent="0.25">
      <c r="B494" s="36" t="s">
        <v>275</v>
      </c>
      <c r="C494" s="37">
        <v>624350207</v>
      </c>
      <c r="D494" s="83">
        <v>40697500</v>
      </c>
    </row>
    <row r="495" spans="2:4" x14ac:dyDescent="0.25">
      <c r="B495" s="36" t="s">
        <v>276</v>
      </c>
      <c r="C495" s="37">
        <v>31380248</v>
      </c>
      <c r="D495" s="83">
        <v>34385953</v>
      </c>
    </row>
    <row r="496" spans="2:4" x14ac:dyDescent="0.25">
      <c r="B496" s="36" t="s">
        <v>277</v>
      </c>
      <c r="C496" s="113">
        <v>2614429</v>
      </c>
      <c r="D496" s="83">
        <v>30072588</v>
      </c>
    </row>
    <row r="497" spans="2:5" x14ac:dyDescent="0.25">
      <c r="B497" s="36" t="s">
        <v>278</v>
      </c>
      <c r="C497" s="37">
        <v>9363554</v>
      </c>
      <c r="D497" s="83">
        <v>10636277</v>
      </c>
    </row>
    <row r="498" spans="2:5" x14ac:dyDescent="0.25">
      <c r="B498" s="36" t="s">
        <v>279</v>
      </c>
      <c r="C498" s="37">
        <v>221272324</v>
      </c>
      <c r="D498" s="83">
        <v>183477460</v>
      </c>
    </row>
    <row r="499" spans="2:5" x14ac:dyDescent="0.25">
      <c r="B499" s="36" t="s">
        <v>280</v>
      </c>
      <c r="C499" s="37">
        <v>734329766</v>
      </c>
      <c r="D499" s="83">
        <v>189036378</v>
      </c>
    </row>
    <row r="500" spans="2:5" ht="16.5" customHeight="1" x14ac:dyDescent="0.25">
      <c r="B500" s="36" t="s">
        <v>281</v>
      </c>
      <c r="C500" s="39">
        <v>0</v>
      </c>
      <c r="D500" s="83">
        <v>38073772</v>
      </c>
    </row>
    <row r="501" spans="2:5" ht="16.5" customHeight="1" x14ac:dyDescent="0.25">
      <c r="B501" s="111" t="s">
        <v>318</v>
      </c>
      <c r="C501" s="113">
        <v>58213156</v>
      </c>
      <c r="D501" s="112">
        <v>13357653</v>
      </c>
    </row>
    <row r="502" spans="2:5" ht="16.5" customHeight="1" x14ac:dyDescent="0.25">
      <c r="B502" s="117" t="s">
        <v>326</v>
      </c>
      <c r="C502" s="116">
        <v>42043441</v>
      </c>
      <c r="D502" s="115">
        <v>32937897</v>
      </c>
    </row>
    <row r="503" spans="2:5" ht="16.5" customHeight="1" x14ac:dyDescent="0.25">
      <c r="B503" s="111" t="s">
        <v>319</v>
      </c>
      <c r="C503" s="113">
        <v>1283009722</v>
      </c>
      <c r="D503" s="112">
        <v>120556019</v>
      </c>
    </row>
    <row r="504" spans="2:5" ht="16.5" customHeight="1" x14ac:dyDescent="0.25">
      <c r="B504" s="111" t="s">
        <v>320</v>
      </c>
      <c r="C504" s="113">
        <v>34959954</v>
      </c>
      <c r="D504" s="112">
        <v>0</v>
      </c>
    </row>
    <row r="505" spans="2:5" ht="16.5" customHeight="1" thickBot="1" x14ac:dyDescent="0.3">
      <c r="B505" s="144" t="s">
        <v>390</v>
      </c>
      <c r="C505" s="151">
        <v>3257435</v>
      </c>
      <c r="D505" s="147">
        <v>0</v>
      </c>
    </row>
    <row r="506" spans="2:5" ht="15.75" thickBot="1" x14ac:dyDescent="0.3">
      <c r="B506" s="44" t="s">
        <v>120</v>
      </c>
      <c r="C506" s="51">
        <f>SUM(C485:C505)</f>
        <v>27036177163</v>
      </c>
      <c r="D506" s="52">
        <f>SUM(D485:D505)</f>
        <v>55093492151</v>
      </c>
    </row>
    <row r="508" spans="2:5" ht="30" customHeight="1" x14ac:dyDescent="0.25">
      <c r="B508" s="369" t="s">
        <v>391</v>
      </c>
      <c r="C508" s="369"/>
      <c r="D508" s="369"/>
    </row>
    <row r="509" spans="2:5" x14ac:dyDescent="0.25">
      <c r="B509" s="22" t="s">
        <v>392</v>
      </c>
      <c r="E509" s="20"/>
    </row>
    <row r="510" spans="2:5" ht="15.75" thickBot="1" x14ac:dyDescent="0.3">
      <c r="B510" s="22" t="s">
        <v>282</v>
      </c>
      <c r="E510" s="20"/>
    </row>
    <row r="511" spans="2:5" x14ac:dyDescent="0.25">
      <c r="B511" s="334"/>
      <c r="C511" s="277" t="s">
        <v>244</v>
      </c>
      <c r="D511" s="280" t="s">
        <v>212</v>
      </c>
    </row>
    <row r="512" spans="2:5" ht="7.5" customHeight="1" thickBot="1" x14ac:dyDescent="0.3">
      <c r="B512" s="335"/>
      <c r="C512" s="278"/>
      <c r="D512" s="281"/>
    </row>
    <row r="513" spans="2:4" ht="15.75" hidden="1" thickBot="1" x14ac:dyDescent="0.3">
      <c r="B513" s="335"/>
      <c r="C513" s="278"/>
      <c r="D513" s="281"/>
    </row>
    <row r="514" spans="2:4" ht="15.75" hidden="1" thickBot="1" x14ac:dyDescent="0.3">
      <c r="B514" s="335"/>
      <c r="C514" s="278"/>
      <c r="D514" s="281"/>
    </row>
    <row r="515" spans="2:4" ht="15.75" hidden="1" thickBot="1" x14ac:dyDescent="0.3">
      <c r="B515" s="335"/>
      <c r="C515" s="278"/>
      <c r="D515" s="281"/>
    </row>
    <row r="516" spans="2:4" ht="15" hidden="1" customHeight="1" thickBot="1" x14ac:dyDescent="0.3">
      <c r="B516" s="335"/>
      <c r="C516" s="278"/>
      <c r="D516" s="281"/>
    </row>
    <row r="517" spans="2:4" ht="15.75" hidden="1" thickBot="1" x14ac:dyDescent="0.3">
      <c r="B517" s="335"/>
      <c r="C517" s="278"/>
      <c r="D517" s="281"/>
    </row>
    <row r="518" spans="2:4" ht="15.75" hidden="1" thickBot="1" x14ac:dyDescent="0.3">
      <c r="B518" s="335"/>
      <c r="C518" s="278"/>
      <c r="D518" s="281"/>
    </row>
    <row r="519" spans="2:4" ht="15.75" hidden="1" thickBot="1" x14ac:dyDescent="0.3">
      <c r="B519" s="335"/>
      <c r="C519" s="278"/>
      <c r="D519" s="281"/>
    </row>
    <row r="520" spans="2:4" ht="15.75" hidden="1" thickBot="1" x14ac:dyDescent="0.3">
      <c r="B520" s="335"/>
      <c r="C520" s="278"/>
      <c r="D520" s="281"/>
    </row>
    <row r="521" spans="2:4" ht="15.75" hidden="1" thickBot="1" x14ac:dyDescent="0.3">
      <c r="B521" s="335"/>
      <c r="C521" s="278"/>
      <c r="D521" s="281"/>
    </row>
    <row r="522" spans="2:4" ht="15.75" hidden="1" thickBot="1" x14ac:dyDescent="0.3">
      <c r="B522" s="335"/>
      <c r="C522" s="278"/>
      <c r="D522" s="281"/>
    </row>
    <row r="523" spans="2:4" x14ac:dyDescent="0.25">
      <c r="B523" s="329" t="s">
        <v>245</v>
      </c>
      <c r="C523" s="330">
        <v>43830</v>
      </c>
      <c r="D523" s="211">
        <v>43465</v>
      </c>
    </row>
    <row r="524" spans="2:4" ht="0.75" customHeight="1" thickBot="1" x14ac:dyDescent="0.3">
      <c r="B524" s="329"/>
      <c r="C524" s="331"/>
      <c r="D524" s="212"/>
    </row>
    <row r="525" spans="2:4" ht="15.75" hidden="1" thickBot="1" x14ac:dyDescent="0.3">
      <c r="B525" s="329"/>
      <c r="C525" s="331"/>
      <c r="D525" s="212"/>
    </row>
    <row r="526" spans="2:4" ht="15.75" hidden="1" thickBot="1" x14ac:dyDescent="0.3">
      <c r="B526" s="329"/>
      <c r="C526" s="331"/>
      <c r="D526" s="213"/>
    </row>
    <row r="527" spans="2:4" ht="15.75" customHeight="1" x14ac:dyDescent="0.25">
      <c r="B527" s="177" t="s">
        <v>283</v>
      </c>
      <c r="C527" s="178">
        <v>1553086711</v>
      </c>
      <c r="D527" s="216">
        <v>1789132319</v>
      </c>
    </row>
    <row r="528" spans="2:4" ht="14.25" customHeight="1" x14ac:dyDescent="0.25">
      <c r="B528" s="73" t="s">
        <v>284</v>
      </c>
      <c r="C528" s="179">
        <v>-106999425</v>
      </c>
      <c r="D528" s="162">
        <v>-81433934</v>
      </c>
    </row>
    <row r="529" spans="2:4" x14ac:dyDescent="0.25">
      <c r="B529" s="214" t="s">
        <v>285</v>
      </c>
      <c r="C529" s="179">
        <v>-663802</v>
      </c>
      <c r="D529" s="179">
        <v>-2034791</v>
      </c>
    </row>
    <row r="530" spans="2:4" x14ac:dyDescent="0.25">
      <c r="B530" s="214" t="s">
        <v>286</v>
      </c>
      <c r="C530" s="179">
        <v>-477664637</v>
      </c>
      <c r="D530" s="162">
        <v>-463022866</v>
      </c>
    </row>
    <row r="531" spans="2:4" x14ac:dyDescent="0.25">
      <c r="B531" s="73" t="s">
        <v>287</v>
      </c>
      <c r="C531" s="179">
        <v>-117144703</v>
      </c>
      <c r="D531" s="162">
        <v>-111540553</v>
      </c>
    </row>
    <row r="532" spans="2:4" x14ac:dyDescent="0.25">
      <c r="B532" s="73" t="s">
        <v>288</v>
      </c>
      <c r="C532" s="179">
        <v>-5135614</v>
      </c>
      <c r="D532" s="162">
        <v>-4785880</v>
      </c>
    </row>
    <row r="533" spans="2:4" x14ac:dyDescent="0.25">
      <c r="B533" s="215" t="s">
        <v>289</v>
      </c>
      <c r="C533" s="179">
        <v>-285496805</v>
      </c>
      <c r="D533" s="162">
        <v>-330406363</v>
      </c>
    </row>
    <row r="534" spans="2:4" x14ac:dyDescent="0.25">
      <c r="B534" s="73" t="s">
        <v>290</v>
      </c>
      <c r="C534" s="179">
        <v>-120495270</v>
      </c>
      <c r="D534" s="162">
        <v>-6179915</v>
      </c>
    </row>
    <row r="535" spans="2:4" x14ac:dyDescent="0.25">
      <c r="B535" s="73" t="s">
        <v>291</v>
      </c>
      <c r="C535" s="179">
        <v>35016009</v>
      </c>
      <c r="D535" s="162">
        <v>54589500</v>
      </c>
    </row>
    <row r="536" spans="2:4" x14ac:dyDescent="0.25">
      <c r="B536" s="73" t="s">
        <v>314</v>
      </c>
      <c r="C536" s="179">
        <v>48171123</v>
      </c>
      <c r="D536" s="162">
        <v>16571360</v>
      </c>
    </row>
    <row r="537" spans="2:4" x14ac:dyDescent="0.25">
      <c r="B537" s="73" t="s">
        <v>321</v>
      </c>
      <c r="C537" s="179">
        <v>-10982646</v>
      </c>
      <c r="D537" s="162">
        <v>0</v>
      </c>
    </row>
    <row r="538" spans="2:4" x14ac:dyDescent="0.25">
      <c r="B538" s="73" t="s">
        <v>322</v>
      </c>
      <c r="C538" s="179">
        <v>-39181819</v>
      </c>
      <c r="D538" s="162">
        <v>-28438181</v>
      </c>
    </row>
    <row r="539" spans="2:4" x14ac:dyDescent="0.25">
      <c r="B539" s="73" t="s">
        <v>323</v>
      </c>
      <c r="C539" s="179">
        <v>-82159086</v>
      </c>
      <c r="D539" s="162">
        <v>0</v>
      </c>
    </row>
    <row r="540" spans="2:4" x14ac:dyDescent="0.25">
      <c r="B540" s="73" t="s">
        <v>312</v>
      </c>
      <c r="C540" s="179">
        <v>-86825000</v>
      </c>
      <c r="D540" s="217">
        <v>0</v>
      </c>
    </row>
    <row r="541" spans="2:4" ht="15.75" thickBot="1" x14ac:dyDescent="0.3">
      <c r="B541" s="73" t="s">
        <v>393</v>
      </c>
      <c r="C541" s="179">
        <v>-73187032</v>
      </c>
      <c r="D541" s="217">
        <v>-48134741</v>
      </c>
    </row>
    <row r="542" spans="2:4" ht="15.75" thickBot="1" x14ac:dyDescent="0.3">
      <c r="B542" s="195" t="s">
        <v>120</v>
      </c>
      <c r="C542" s="193">
        <f>SUM(C527:C541)</f>
        <v>230338004</v>
      </c>
      <c r="D542" s="193">
        <f>SUM(D527:D541)</f>
        <v>784315955</v>
      </c>
    </row>
    <row r="544" spans="2:4" x14ac:dyDescent="0.25">
      <c r="B544" s="370" t="s">
        <v>394</v>
      </c>
      <c r="C544" s="370"/>
      <c r="D544" s="370"/>
    </row>
    <row r="545" spans="2:5" x14ac:dyDescent="0.25">
      <c r="B545" s="22" t="s">
        <v>439</v>
      </c>
      <c r="E545" s="20"/>
    </row>
    <row r="546" spans="2:5" ht="15.75" thickBot="1" x14ac:dyDescent="0.3"/>
    <row r="547" spans="2:5" x14ac:dyDescent="0.25">
      <c r="B547" s="311"/>
      <c r="C547" s="293" t="s">
        <v>244</v>
      </c>
      <c r="D547" s="291" t="s">
        <v>212</v>
      </c>
    </row>
    <row r="548" spans="2:5" ht="10.5" customHeight="1" thickBot="1" x14ac:dyDescent="0.3">
      <c r="B548" s="267"/>
      <c r="C548" s="278"/>
      <c r="D548" s="292"/>
    </row>
    <row r="549" spans="2:5" ht="10.5" hidden="1" customHeight="1" thickBot="1" x14ac:dyDescent="0.3">
      <c r="B549" s="267"/>
      <c r="C549" s="278"/>
      <c r="D549" s="292"/>
    </row>
    <row r="550" spans="2:5" ht="15.75" hidden="1" thickBot="1" x14ac:dyDescent="0.3">
      <c r="B550" s="267"/>
      <c r="C550" s="278"/>
      <c r="D550" s="292"/>
    </row>
    <row r="551" spans="2:5" ht="15.75" hidden="1" thickBot="1" x14ac:dyDescent="0.3">
      <c r="B551" s="267"/>
      <c r="C551" s="278"/>
      <c r="D551" s="292"/>
    </row>
    <row r="552" spans="2:5" ht="15.75" hidden="1" thickBot="1" x14ac:dyDescent="0.3">
      <c r="B552" s="267"/>
      <c r="C552" s="278"/>
      <c r="D552" s="292"/>
    </row>
    <row r="553" spans="2:5" ht="15.75" hidden="1" thickBot="1" x14ac:dyDescent="0.3">
      <c r="B553" s="267"/>
      <c r="C553" s="278"/>
      <c r="D553" s="292"/>
    </row>
    <row r="554" spans="2:5" ht="15.75" hidden="1" thickBot="1" x14ac:dyDescent="0.3">
      <c r="B554" s="267"/>
      <c r="C554" s="278"/>
      <c r="D554" s="292"/>
    </row>
    <row r="555" spans="2:5" ht="15.75" hidden="1" thickBot="1" x14ac:dyDescent="0.3">
      <c r="B555" s="267"/>
      <c r="C555" s="278"/>
      <c r="D555" s="292"/>
    </row>
    <row r="556" spans="2:5" ht="15.75" hidden="1" thickBot="1" x14ac:dyDescent="0.3">
      <c r="B556" s="267"/>
      <c r="C556" s="309"/>
      <c r="D556" s="310"/>
    </row>
    <row r="557" spans="2:5" x14ac:dyDescent="0.25">
      <c r="B557" s="332" t="s">
        <v>245</v>
      </c>
      <c r="C557" s="289">
        <v>43830</v>
      </c>
      <c r="D557" s="69">
        <v>43465</v>
      </c>
    </row>
    <row r="558" spans="2:5" ht="1.5" customHeight="1" thickBot="1" x14ac:dyDescent="0.3">
      <c r="B558" s="332"/>
      <c r="C558" s="290"/>
      <c r="D558" s="71"/>
    </row>
    <row r="559" spans="2:5" x14ac:dyDescent="0.25">
      <c r="B559" s="177" t="s">
        <v>292</v>
      </c>
      <c r="C559" s="77">
        <v>-915204968</v>
      </c>
      <c r="D559" s="83">
        <v>-780264023</v>
      </c>
    </row>
    <row r="560" spans="2:5" x14ac:dyDescent="0.25">
      <c r="B560" s="73" t="s">
        <v>293</v>
      </c>
      <c r="C560" s="77">
        <v>-5492069912</v>
      </c>
      <c r="D560" s="83">
        <v>-4181941150</v>
      </c>
    </row>
    <row r="561" spans="2:7" x14ac:dyDescent="0.25">
      <c r="B561" s="73" t="s">
        <v>294</v>
      </c>
      <c r="C561" s="77">
        <v>-3982369133</v>
      </c>
      <c r="D561" s="83">
        <v>-2639814359</v>
      </c>
    </row>
    <row r="562" spans="2:7" x14ac:dyDescent="0.25">
      <c r="B562" s="73" t="s">
        <v>295</v>
      </c>
      <c r="C562" s="77">
        <v>-552273</v>
      </c>
      <c r="D562" s="83">
        <v>-552273</v>
      </c>
    </row>
    <row r="563" spans="2:7" x14ac:dyDescent="0.25">
      <c r="B563" s="73" t="s">
        <v>296</v>
      </c>
      <c r="C563" s="77">
        <v>-158222472</v>
      </c>
      <c r="D563" s="83">
        <v>-174073995</v>
      </c>
    </row>
    <row r="564" spans="2:7" x14ac:dyDescent="0.25">
      <c r="B564" s="73" t="s">
        <v>297</v>
      </c>
      <c r="C564" s="77">
        <v>-1683458782</v>
      </c>
      <c r="D564" s="83">
        <v>-983297068</v>
      </c>
    </row>
    <row r="565" spans="2:7" x14ac:dyDescent="0.25">
      <c r="B565" s="73" t="s">
        <v>298</v>
      </c>
      <c r="C565" s="77">
        <v>10937220410</v>
      </c>
      <c r="D565" s="83">
        <v>6320560288</v>
      </c>
    </row>
    <row r="566" spans="2:7" x14ac:dyDescent="0.25">
      <c r="B566" s="73" t="s">
        <v>299</v>
      </c>
      <c r="C566" s="77">
        <v>50872870</v>
      </c>
      <c r="D566" s="83">
        <v>25062168</v>
      </c>
    </row>
    <row r="567" spans="2:7" x14ac:dyDescent="0.25">
      <c r="B567" s="73" t="s">
        <v>300</v>
      </c>
      <c r="C567" s="77">
        <v>10218321</v>
      </c>
      <c r="D567" s="83">
        <v>2238336</v>
      </c>
    </row>
    <row r="568" spans="2:7" x14ac:dyDescent="0.25">
      <c r="B568" s="73" t="s">
        <v>301</v>
      </c>
      <c r="C568" s="77">
        <v>-22184812</v>
      </c>
      <c r="D568" s="83">
        <v>-14922468</v>
      </c>
    </row>
    <row r="569" spans="2:7" x14ac:dyDescent="0.25">
      <c r="B569" s="207" t="s">
        <v>331</v>
      </c>
      <c r="C569" s="77">
        <v>110090909</v>
      </c>
      <c r="D569" s="133">
        <v>0</v>
      </c>
    </row>
    <row r="570" spans="2:7" ht="15.75" thickBot="1" x14ac:dyDescent="0.3">
      <c r="B570" s="218" t="s">
        <v>395</v>
      </c>
      <c r="C570" s="77">
        <v>-103289550</v>
      </c>
      <c r="D570" s="147">
        <v>0</v>
      </c>
    </row>
    <row r="571" spans="2:7" ht="15.75" thickBot="1" x14ac:dyDescent="0.3">
      <c r="B571" s="31" t="s">
        <v>120</v>
      </c>
      <c r="C571" s="51">
        <f>SUM(C559:C570)</f>
        <v>-1248949392</v>
      </c>
      <c r="D571" s="52">
        <f>SUM(D559:D570)</f>
        <v>-2427004544</v>
      </c>
    </row>
    <row r="573" spans="2:7" x14ac:dyDescent="0.25">
      <c r="B573" s="72" t="s">
        <v>396</v>
      </c>
    </row>
    <row r="574" spans="2:7" x14ac:dyDescent="0.25">
      <c r="B574" s="22" t="s">
        <v>440</v>
      </c>
      <c r="E574" s="20"/>
    </row>
    <row r="575" spans="2:7" ht="18.75" customHeight="1" thickBot="1" x14ac:dyDescent="0.3">
      <c r="B575" s="20"/>
      <c r="C575" s="19"/>
    </row>
    <row r="576" spans="2:7" ht="15" customHeight="1" x14ac:dyDescent="0.25">
      <c r="B576" s="66"/>
      <c r="C576" s="339" t="s">
        <v>436</v>
      </c>
      <c r="D576" s="340"/>
      <c r="E576" s="341"/>
      <c r="F576" s="347"/>
      <c r="G576" s="91"/>
    </row>
    <row r="577" spans="2:7" ht="15" customHeight="1" x14ac:dyDescent="0.25">
      <c r="B577" s="33"/>
      <c r="C577" s="329"/>
      <c r="D577" s="342"/>
      <c r="E577" s="343"/>
      <c r="F577" s="347"/>
      <c r="G577" s="91"/>
    </row>
    <row r="578" spans="2:7" ht="14.25" customHeight="1" thickBot="1" x14ac:dyDescent="0.3">
      <c r="B578" s="33" t="s">
        <v>245</v>
      </c>
      <c r="C578" s="329"/>
      <c r="D578" s="342"/>
      <c r="E578" s="343"/>
      <c r="F578" s="347"/>
      <c r="G578" s="91"/>
    </row>
    <row r="579" spans="2:7" ht="5.25" hidden="1" customHeight="1" thickBot="1" x14ac:dyDescent="0.3">
      <c r="B579" s="36"/>
      <c r="C579" s="329"/>
      <c r="D579" s="342"/>
      <c r="E579" s="343"/>
      <c r="F579" s="347"/>
      <c r="G579" s="91"/>
    </row>
    <row r="580" spans="2:7" ht="10.5" hidden="1" customHeight="1" thickBot="1" x14ac:dyDescent="0.3">
      <c r="B580" s="36"/>
      <c r="C580" s="329"/>
      <c r="D580" s="342"/>
      <c r="E580" s="343"/>
      <c r="F580" s="347"/>
      <c r="G580" s="91"/>
    </row>
    <row r="581" spans="2:7" ht="15" hidden="1" customHeight="1" thickBot="1" x14ac:dyDescent="0.3">
      <c r="B581" s="36"/>
      <c r="C581" s="329"/>
      <c r="D581" s="342"/>
      <c r="E581" s="343"/>
      <c r="F581" s="347"/>
      <c r="G581" s="91"/>
    </row>
    <row r="582" spans="2:7" ht="15" hidden="1" customHeight="1" thickBot="1" x14ac:dyDescent="0.3">
      <c r="B582" s="36"/>
      <c r="C582" s="329"/>
      <c r="D582" s="342"/>
      <c r="E582" s="343"/>
      <c r="F582" s="347"/>
      <c r="G582" s="91"/>
    </row>
    <row r="583" spans="2:7" ht="15" hidden="1" customHeight="1" thickBot="1" x14ac:dyDescent="0.3">
      <c r="B583" s="36"/>
      <c r="C583" s="329"/>
      <c r="D583" s="342"/>
      <c r="E583" s="343"/>
      <c r="F583" s="347"/>
      <c r="G583" s="91"/>
    </row>
    <row r="584" spans="2:7" ht="15" hidden="1" customHeight="1" thickBot="1" x14ac:dyDescent="0.3">
      <c r="B584" s="36"/>
      <c r="C584" s="329"/>
      <c r="D584" s="342"/>
      <c r="E584" s="343"/>
      <c r="F584" s="347"/>
      <c r="G584" s="91"/>
    </row>
    <row r="585" spans="2:7" ht="15.75" hidden="1" customHeight="1" thickBot="1" x14ac:dyDescent="0.3">
      <c r="B585" s="36"/>
      <c r="C585" s="344"/>
      <c r="D585" s="345"/>
      <c r="E585" s="346"/>
      <c r="F585" s="347"/>
      <c r="G585" s="91"/>
    </row>
    <row r="586" spans="2:7" ht="16.5" thickBot="1" x14ac:dyDescent="0.3">
      <c r="B586" s="45"/>
      <c r="C586" s="170">
        <v>43830</v>
      </c>
      <c r="D586" s="327">
        <v>43465</v>
      </c>
      <c r="E586" s="328"/>
      <c r="F586" s="259"/>
      <c r="G586" s="91"/>
    </row>
    <row r="587" spans="2:7" ht="54" x14ac:dyDescent="0.25">
      <c r="B587" s="73" t="s">
        <v>302</v>
      </c>
      <c r="C587" s="77">
        <v>65750000</v>
      </c>
      <c r="D587" s="79">
        <v>62752857</v>
      </c>
      <c r="E587" s="336"/>
      <c r="F587" s="337"/>
      <c r="G587" s="91"/>
    </row>
    <row r="588" spans="2:7" x14ac:dyDescent="0.25">
      <c r="B588" s="74"/>
      <c r="C588" s="77"/>
      <c r="D588" s="79"/>
      <c r="E588" s="336"/>
      <c r="F588" s="337"/>
    </row>
    <row r="589" spans="2:7" ht="94.5" x14ac:dyDescent="0.25">
      <c r="B589" s="73" t="s">
        <v>303</v>
      </c>
      <c r="C589" s="260">
        <v>3914711856</v>
      </c>
      <c r="D589" s="261">
        <v>9275431383</v>
      </c>
      <c r="E589" s="336"/>
      <c r="F589" s="337"/>
    </row>
    <row r="590" spans="2:7" x14ac:dyDescent="0.25">
      <c r="B590" s="73"/>
      <c r="C590" s="76"/>
      <c r="D590" s="78"/>
      <c r="E590" s="336"/>
      <c r="F590" s="337"/>
    </row>
    <row r="591" spans="2:7" ht="27" x14ac:dyDescent="0.25">
      <c r="B591" s="73" t="s">
        <v>397</v>
      </c>
      <c r="C591" s="77">
        <v>22114634842</v>
      </c>
      <c r="D591" s="79">
        <v>14304542207</v>
      </c>
      <c r="E591" s="336"/>
      <c r="F591" s="337"/>
    </row>
    <row r="592" spans="2:7" x14ac:dyDescent="0.25">
      <c r="B592" s="73"/>
      <c r="C592" s="76"/>
      <c r="D592" s="78"/>
      <c r="E592" s="336"/>
      <c r="F592" s="337"/>
    </row>
    <row r="593" spans="2:6" ht="27" x14ac:dyDescent="0.25">
      <c r="B593" s="73" t="s">
        <v>304</v>
      </c>
      <c r="C593" s="262">
        <v>159314298</v>
      </c>
      <c r="D593" s="79">
        <v>115238100</v>
      </c>
      <c r="E593" s="336"/>
      <c r="F593" s="337"/>
    </row>
    <row r="594" spans="2:6" x14ac:dyDescent="0.25">
      <c r="B594" s="73"/>
      <c r="C594" s="76"/>
      <c r="D594" s="78"/>
      <c r="E594" s="336"/>
      <c r="F594" s="337"/>
    </row>
    <row r="595" spans="2:6" ht="40.5" x14ac:dyDescent="0.25">
      <c r="B595" s="73" t="s">
        <v>398</v>
      </c>
      <c r="C595" s="77">
        <v>86586763</v>
      </c>
      <c r="D595" s="79">
        <v>242963773</v>
      </c>
      <c r="E595" s="336"/>
      <c r="F595" s="337"/>
    </row>
    <row r="596" spans="2:6" x14ac:dyDescent="0.25">
      <c r="B596" s="75"/>
      <c r="C596" s="77"/>
      <c r="D596" s="79"/>
      <c r="E596" s="336"/>
      <c r="F596" s="337"/>
    </row>
    <row r="597" spans="2:6" hidden="1" x14ac:dyDescent="0.25">
      <c r="B597" s="287"/>
      <c r="C597" s="284"/>
      <c r="D597" s="284"/>
    </row>
    <row r="598" spans="2:6" hidden="1" x14ac:dyDescent="0.25">
      <c r="B598" s="287"/>
      <c r="C598" s="284"/>
      <c r="D598" s="284"/>
    </row>
    <row r="599" spans="2:6" x14ac:dyDescent="0.25">
      <c r="B599" s="267" t="s">
        <v>324</v>
      </c>
      <c r="C599" s="270">
        <v>28298825575</v>
      </c>
      <c r="D599" s="270">
        <v>6505487035</v>
      </c>
    </row>
    <row r="600" spans="2:6" x14ac:dyDescent="0.25">
      <c r="B600" s="267"/>
      <c r="C600" s="270"/>
      <c r="D600" s="270"/>
    </row>
    <row r="601" spans="2:6" x14ac:dyDescent="0.25">
      <c r="B601" s="267"/>
      <c r="C601" s="270"/>
      <c r="D601" s="270"/>
    </row>
    <row r="602" spans="2:6" x14ac:dyDescent="0.25">
      <c r="B602" s="267"/>
      <c r="C602" s="270"/>
      <c r="D602" s="270"/>
    </row>
    <row r="603" spans="2:6" x14ac:dyDescent="0.25">
      <c r="B603" s="267"/>
      <c r="C603" s="270"/>
      <c r="D603" s="270"/>
    </row>
    <row r="604" spans="2:6" x14ac:dyDescent="0.25">
      <c r="B604" s="267"/>
      <c r="C604" s="270"/>
      <c r="D604" s="270"/>
    </row>
    <row r="605" spans="2:6" x14ac:dyDescent="0.25">
      <c r="B605" s="267"/>
      <c r="C605" s="270"/>
      <c r="D605" s="270"/>
    </row>
    <row r="606" spans="2:6" x14ac:dyDescent="0.25">
      <c r="B606" s="267"/>
      <c r="C606" s="270"/>
      <c r="D606" s="270"/>
    </row>
    <row r="607" spans="2:6" x14ac:dyDescent="0.25">
      <c r="B607" s="267"/>
      <c r="C607" s="270"/>
      <c r="D607" s="270"/>
    </row>
    <row r="608" spans="2:6" x14ac:dyDescent="0.25">
      <c r="B608" s="267"/>
      <c r="C608" s="270"/>
      <c r="D608" s="270"/>
    </row>
    <row r="609" spans="2:4" ht="15.75" customHeight="1" x14ac:dyDescent="0.25">
      <c r="B609" s="267"/>
      <c r="C609" s="270"/>
      <c r="D609" s="270"/>
    </row>
    <row r="610" spans="2:4" x14ac:dyDescent="0.25">
      <c r="B610" s="267" t="s">
        <v>399</v>
      </c>
      <c r="C610" s="270">
        <v>15652565228</v>
      </c>
      <c r="D610" s="270">
        <v>16635887453</v>
      </c>
    </row>
    <row r="611" spans="2:4" x14ac:dyDescent="0.25">
      <c r="B611" s="267"/>
      <c r="C611" s="270"/>
      <c r="D611" s="270"/>
    </row>
    <row r="612" spans="2:4" x14ac:dyDescent="0.25">
      <c r="B612" s="267"/>
      <c r="C612" s="270"/>
      <c r="D612" s="270"/>
    </row>
    <row r="613" spans="2:4" x14ac:dyDescent="0.25">
      <c r="B613" s="36"/>
      <c r="C613" s="39"/>
      <c r="D613" s="40"/>
    </row>
    <row r="614" spans="2:4" ht="27" x14ac:dyDescent="0.25">
      <c r="B614" s="36" t="s">
        <v>400</v>
      </c>
      <c r="C614" s="238">
        <v>168688311</v>
      </c>
      <c r="D614" s="80">
        <v>0</v>
      </c>
    </row>
    <row r="615" spans="2:4" x14ac:dyDescent="0.25">
      <c r="B615" s="34"/>
      <c r="C615" s="39"/>
      <c r="D615" s="40"/>
    </row>
    <row r="616" spans="2:4" ht="27" x14ac:dyDescent="0.25">
      <c r="B616" s="36" t="s">
        <v>305</v>
      </c>
      <c r="C616" s="238">
        <v>30938100</v>
      </c>
      <c r="D616" s="234">
        <v>29885712</v>
      </c>
    </row>
    <row r="617" spans="2:4" x14ac:dyDescent="0.25">
      <c r="B617" s="34"/>
      <c r="C617" s="37"/>
      <c r="D617" s="38"/>
    </row>
    <row r="618" spans="2:4" x14ac:dyDescent="0.25">
      <c r="B618" s="34"/>
      <c r="C618" s="151"/>
      <c r="D618" s="147"/>
    </row>
    <row r="619" spans="2:4" ht="27" x14ac:dyDescent="0.25">
      <c r="B619" s="219" t="s">
        <v>401</v>
      </c>
      <c r="C619" s="151">
        <v>3490173</v>
      </c>
      <c r="D619" s="147">
        <v>0</v>
      </c>
    </row>
    <row r="620" spans="2:4" x14ac:dyDescent="0.25">
      <c r="B620" s="34"/>
      <c r="C620" s="151"/>
      <c r="D620" s="147"/>
    </row>
    <row r="621" spans="2:4" ht="15.75" thickBot="1" x14ac:dyDescent="0.3">
      <c r="B621" s="34"/>
      <c r="C621" s="34"/>
      <c r="D621" s="40"/>
    </row>
    <row r="622" spans="2:4" ht="15.75" thickBot="1" x14ac:dyDescent="0.3">
      <c r="B622" s="44" t="s">
        <v>120</v>
      </c>
      <c r="C622" s="51">
        <f>SUM(C587:C621)</f>
        <v>70495505146</v>
      </c>
      <c r="D622" s="52">
        <f>SUM(D587:D621)</f>
        <v>47172188520</v>
      </c>
    </row>
    <row r="624" spans="2:4" x14ac:dyDescent="0.25">
      <c r="B624" s="64" t="s">
        <v>402</v>
      </c>
    </row>
    <row r="625" spans="2:6" x14ac:dyDescent="0.25">
      <c r="B625" s="22" t="s">
        <v>415</v>
      </c>
    </row>
    <row r="626" spans="2:6" x14ac:dyDescent="0.25">
      <c r="B626" s="22" t="s">
        <v>416</v>
      </c>
    </row>
    <row r="627" spans="2:6" x14ac:dyDescent="0.25">
      <c r="B627" s="22" t="s">
        <v>417</v>
      </c>
    </row>
    <row r="628" spans="2:6" x14ac:dyDescent="0.25">
      <c r="B628" s="22" t="s">
        <v>419</v>
      </c>
    </row>
    <row r="629" spans="2:6" x14ac:dyDescent="0.25">
      <c r="B629" s="22" t="s">
        <v>418</v>
      </c>
    </row>
    <row r="630" spans="2:6" x14ac:dyDescent="0.25">
      <c r="B630" s="20"/>
    </row>
    <row r="631" spans="2:6" x14ac:dyDescent="0.25">
      <c r="B631" s="22" t="s">
        <v>420</v>
      </c>
    </row>
    <row r="632" spans="2:6" x14ac:dyDescent="0.25">
      <c r="B632" s="22" t="s">
        <v>421</v>
      </c>
    </row>
    <row r="633" spans="2:6" x14ac:dyDescent="0.25">
      <c r="B633" s="22"/>
    </row>
    <row r="634" spans="2:6" x14ac:dyDescent="0.25">
      <c r="B634" s="24" t="s">
        <v>403</v>
      </c>
      <c r="C634" s="22"/>
      <c r="D634" s="22"/>
      <c r="E634" s="22"/>
      <c r="F634" s="22"/>
    </row>
    <row r="635" spans="2:6" x14ac:dyDescent="0.25">
      <c r="B635" s="22" t="s">
        <v>404</v>
      </c>
      <c r="C635" s="22"/>
      <c r="D635" s="22"/>
      <c r="E635" s="22"/>
      <c r="F635" s="22"/>
    </row>
    <row r="636" spans="2:6" x14ac:dyDescent="0.25">
      <c r="B636" s="22" t="s">
        <v>306</v>
      </c>
      <c r="C636" s="22"/>
      <c r="D636" s="22"/>
      <c r="E636" s="22"/>
      <c r="F636" s="22"/>
    </row>
    <row r="637" spans="2:6" x14ac:dyDescent="0.25">
      <c r="B637" s="22" t="s">
        <v>307</v>
      </c>
      <c r="C637" s="22"/>
      <c r="D637" s="22"/>
      <c r="E637" s="22"/>
      <c r="F637" s="22"/>
    </row>
    <row r="638" spans="2:6" x14ac:dyDescent="0.25">
      <c r="B638" s="22" t="s">
        <v>405</v>
      </c>
      <c r="C638" s="22"/>
      <c r="D638" s="22"/>
      <c r="E638" s="22"/>
      <c r="F638" s="22"/>
    </row>
    <row r="639" spans="2:6" x14ac:dyDescent="0.25">
      <c r="B639" s="22" t="s">
        <v>406</v>
      </c>
    </row>
    <row r="641" spans="2:4" ht="15.75" x14ac:dyDescent="0.3">
      <c r="B641" s="25" t="s">
        <v>407</v>
      </c>
    </row>
    <row r="642" spans="2:4" x14ac:dyDescent="0.25">
      <c r="B642" s="22" t="s">
        <v>408</v>
      </c>
      <c r="C642" s="22"/>
      <c r="D642" s="22"/>
    </row>
    <row r="643" spans="2:4" x14ac:dyDescent="0.25">
      <c r="B643" s="22" t="s">
        <v>409</v>
      </c>
      <c r="C643" s="22"/>
      <c r="D643" s="22"/>
    </row>
    <row r="644" spans="2:4" x14ac:dyDescent="0.25">
      <c r="B644" s="22" t="s">
        <v>410</v>
      </c>
      <c r="C644" s="22"/>
      <c r="D644" s="22"/>
    </row>
    <row r="645" spans="2:4" x14ac:dyDescent="0.25">
      <c r="B645" s="22" t="s">
        <v>411</v>
      </c>
      <c r="C645" s="22"/>
      <c r="D645" s="22"/>
    </row>
    <row r="646" spans="2:4" x14ac:dyDescent="0.25">
      <c r="B646" s="22"/>
      <c r="C646" s="22"/>
      <c r="D646" s="22"/>
    </row>
    <row r="647" spans="2:4" x14ac:dyDescent="0.25">
      <c r="B647" s="22" t="s">
        <v>412</v>
      </c>
    </row>
    <row r="648" spans="2:4" x14ac:dyDescent="0.25">
      <c r="B648" s="22" t="s">
        <v>413</v>
      </c>
    </row>
    <row r="649" spans="2:4" x14ac:dyDescent="0.25">
      <c r="B649" s="22" t="s">
        <v>414</v>
      </c>
    </row>
  </sheetData>
  <mergeCells count="114">
    <mergeCell ref="B398:D398"/>
    <mergeCell ref="B544:D544"/>
    <mergeCell ref="B508:D508"/>
    <mergeCell ref="C576:E585"/>
    <mergeCell ref="F576:F577"/>
    <mergeCell ref="F578:F579"/>
    <mergeCell ref="F580:F581"/>
    <mergeCell ref="F582:F583"/>
    <mergeCell ref="F584:F585"/>
    <mergeCell ref="B557:B558"/>
    <mergeCell ref="C557:C558"/>
    <mergeCell ref="B427:B428"/>
    <mergeCell ref="C427:C428"/>
    <mergeCell ref="D427:D428"/>
    <mergeCell ref="B450:B451"/>
    <mergeCell ref="C450:C451"/>
    <mergeCell ref="D450:D451"/>
    <mergeCell ref="B610:B612"/>
    <mergeCell ref="B597:B598"/>
    <mergeCell ref="C597:C598"/>
    <mergeCell ref="D597:D598"/>
    <mergeCell ref="B599:B609"/>
    <mergeCell ref="E587:E588"/>
    <mergeCell ref="F587:F588"/>
    <mergeCell ref="E589:E596"/>
    <mergeCell ref="F589:F596"/>
    <mergeCell ref="C599:C609"/>
    <mergeCell ref="D599:D609"/>
    <mergeCell ref="C610:C612"/>
    <mergeCell ref="D610:D612"/>
    <mergeCell ref="D586:E586"/>
    <mergeCell ref="D511:D522"/>
    <mergeCell ref="B523:B526"/>
    <mergeCell ref="C523:C526"/>
    <mergeCell ref="B547:B556"/>
    <mergeCell ref="C547:C556"/>
    <mergeCell ref="D547:D556"/>
    <mergeCell ref="B468:B469"/>
    <mergeCell ref="C468:C469"/>
    <mergeCell ref="B483:B484"/>
    <mergeCell ref="C483:C484"/>
    <mergeCell ref="B511:B522"/>
    <mergeCell ref="C511:C522"/>
    <mergeCell ref="B322:B325"/>
    <mergeCell ref="C322:C325"/>
    <mergeCell ref="D322:D325"/>
    <mergeCell ref="C389:C392"/>
    <mergeCell ref="D389:D392"/>
    <mergeCell ref="C393:C394"/>
    <mergeCell ref="D393:D394"/>
    <mergeCell ref="C261:D261"/>
    <mergeCell ref="B278:B280"/>
    <mergeCell ref="C278:C280"/>
    <mergeCell ref="D278:D280"/>
    <mergeCell ref="B281:B294"/>
    <mergeCell ref="C281:C294"/>
    <mergeCell ref="D281:D294"/>
    <mergeCell ref="B358:D358"/>
    <mergeCell ref="B388:D388"/>
    <mergeCell ref="C239:C241"/>
    <mergeCell ref="D239:D241"/>
    <mergeCell ref="C242:C243"/>
    <mergeCell ref="D242:D243"/>
    <mergeCell ref="B244:B245"/>
    <mergeCell ref="C218:C220"/>
    <mergeCell ref="D218:D220"/>
    <mergeCell ref="C227:C230"/>
    <mergeCell ref="D227:D230"/>
    <mergeCell ref="B227:B231"/>
    <mergeCell ref="C183:C186"/>
    <mergeCell ref="D183:D186"/>
    <mergeCell ref="C200:C203"/>
    <mergeCell ref="D200:D203"/>
    <mergeCell ref="B200:B204"/>
    <mergeCell ref="B162:B163"/>
    <mergeCell ref="C171:D171"/>
    <mergeCell ref="D122:D127"/>
    <mergeCell ref="B139:B140"/>
    <mergeCell ref="C139:C140"/>
    <mergeCell ref="D139:D140"/>
    <mergeCell ref="B144:B145"/>
    <mergeCell ref="C144:C145"/>
    <mergeCell ref="D144:D145"/>
    <mergeCell ref="B108:B110"/>
    <mergeCell ref="C108:C110"/>
    <mergeCell ref="D108:D110"/>
    <mergeCell ref="C118:C121"/>
    <mergeCell ref="D118:D121"/>
    <mergeCell ref="B79:B83"/>
    <mergeCell ref="C79:C83"/>
    <mergeCell ref="D79:D83"/>
    <mergeCell ref="B93:B94"/>
    <mergeCell ref="C93:C94"/>
    <mergeCell ref="D93:D94"/>
    <mergeCell ref="B51:B52"/>
    <mergeCell ref="D51:D52"/>
    <mergeCell ref="B13:B15"/>
    <mergeCell ref="C13:C15"/>
    <mergeCell ref="D13:D15"/>
    <mergeCell ref="B16:B18"/>
    <mergeCell ref="C16:C18"/>
    <mergeCell ref="D16:D18"/>
    <mergeCell ref="B100:B101"/>
    <mergeCell ref="B10:B11"/>
    <mergeCell ref="C10:C11"/>
    <mergeCell ref="D10:D11"/>
    <mergeCell ref="B27:B28"/>
    <mergeCell ref="C27:C28"/>
    <mergeCell ref="D27:D28"/>
    <mergeCell ref="B30:B31"/>
    <mergeCell ref="B45:B46"/>
    <mergeCell ref="B24:B25"/>
    <mergeCell ref="C24:C25"/>
    <mergeCell ref="D24:D25"/>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WlSjODG6ZhpVJ7n8WmUR1J56ErM/3TVJZwGYtBT4WIs=</DigestValue>
    </Reference>
    <Reference Type="http://www.w3.org/2000/09/xmldsig#Object" URI="#idOfficeObject">
      <DigestMethod Algorithm="http://www.w3.org/2001/04/xmlenc#sha256"/>
      <DigestValue>AJ9EFK+XAsthj5PIm5936tFJ/6gggBA5puntum9rKCs=</DigestValue>
    </Reference>
    <Reference Type="http://uri.etsi.org/01903#SignedProperties" URI="#idSignedProperties">
      <Transforms>
        <Transform Algorithm="http://www.w3.org/TR/2001/REC-xml-c14n-20010315"/>
      </Transforms>
      <DigestMethod Algorithm="http://www.w3.org/2001/04/xmlenc#sha256"/>
      <DigestValue>gDWIw7HdKjQ+8247WPiMBTR7+69rkoSkYN+OnBziP/c=</DigestValue>
    </Reference>
  </SignedInfo>
  <SignatureValue>X9NswTIDVgL2lG+2UawX3AWhp8W0R3s1A78p0z0nwM3Xrb5+Ls8/u33ni8b0g2KCCrlgpf2XtbCn
1Q7W/3LCDbft8uk7+K6qQtGBdtqUuRJ1itfM0cNMLd97gyViyjpmYXh7A9AqPG+Dh7jpPGrfGyUq
93PW4kxWDfSz6R3eAGeV61A16ljXNr9mnk+jLx7fAXOJlHAvsG9CW/qWNWaK6yQEgRJMoMKAgK0O
2ANVBlUe04Wfn+rbigy+800Q3acxIFw+6grjQErXx65ddQZ9KlxJEmG2XNISorULkhw1O9GPT/IF
669X6MR9W4fIuSF6fZfctTTshMK3hbGiO5DIkQ==</SignatureValue>
  <KeyInfo>
    <X509Data>
      <X509Certificate>MIIIGDCCBgCgAwIBAgIIOW4LR+OODNMwDQYJKoZIhvcNAQELBQAwWzEXMBUGA1UEBRMOUlVDIDgwMDUwMTcyLTExGjAYBgNVBAMTEUNBLURPQ1VNRU5UQSBTLkEuMRcwFQYDVQQKEw5ET0NVTUVOVEEgUy5BLjELMAkGA1UEBhMCUFkwHhcNMTkwMzI4MTMwMjMwWhcNMjEwMzI3MTIxMjMw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wQPBFQzyXTiCGxU6Qo+DlqN0uISepxS/4A/LWp9psTptLG2R6GADzuPDiOmLPU/8uc800GWqyvNQCEoos0lCJDJ6XusLwkcZHd9x5qlpnDIJNmPeMomOAkQTkyhEK0HE6nxnS2rLDcKNVCmVNtcBWe61DqrR/FtK4bepw6Fy8oF/lp4nYywaxviDCPZ+x5VtlNQzpMqCGtWGjVJVwLjnGEjG7DTZJmXc5nYLbagbNvNSOQU99J54KQku0g/4Z4f+19phNc2FTw9WsTK5XGq5byq9VMJGhiyh5RqN2Weq+Yx2rwV1x03JGDsVJCno0K44J6quRWtMtCITW0n5H7TM5QIDAQABo4IDfDCCA3gwDAYDVR0TAQH/BAIwADAOBgNVHQ8BAf8EBAMCBeAwKgYDVR0lAQH/BCAwHgYIKwYBBQUHAwEGCCsGAQUFBwMCBggrBgEFBQcDBDAdBgNVHQ4EFgQU94CbBxidCuBxpH8gMJa1RbeVge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mdvbmlr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7s4TEDyLgHprZK8FMNbwDHPrDKQEY4dgrbNsRMZY5aGrNiUu59WEASMBWPB+apdK4AH1ibioKhiK0yyfWTUlLUZGsf6FjFI2yydRNXA+v5wXmz24HfAaKzX+oUJfhaJzpYAkQsDrvIObG5QFNq64W57xqM5RKeeC0jY+LwB7udRidLYB4lqQdO1t2hV9p2rWeMqHSaRMDZQMt5UPFcaH8/VeYsN3L5ZjLFQR+O95v/IdyOLMXHqTU4gr2M8YTNkurE84UneMVBEoRR6EcoKLFigQgH9B/ahibGV/M+EaDcVwkvRnH654epbT5lRt0XcqZgPgq/XuSI5IFVPwRzfUbjYnLHWrAB2aDq32LsAH75/baHhQTmhWMEBKFTLoT9YxbbtMcgnRzSDAXUOU+ugCp+pTtQenqAw5GqAXXKsXH4+CoiHO8+mCZ7Ty1wDjsIVK41hzkjggQrIbPqDyismzU3+YyoY6xEzNijs4PJ3LwrFinrhwn79/aKjjvQSP9KV7Vu7AejfL4QjUNJbqShK2rH6Do80wFrdKzyv3zNgEeo4OrEtWVwaXxjXT7tpNfKxYZsSuQHhjKVZrNzBTCd0zj0sPO8IIuMjUCf48C2lkYt8jskEyhDLupRBWUni/C2YhN9MbJBQRKhyXy0b3zbJZ2E/3hh7eeFez/zcDCxQzT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qrUFR/rxbhFGgsWkPXORraJGD6XHQ5w7KkiLJ2XZ508=</DigestValue>
      </Reference>
      <Reference URI="/xl/printerSettings/printerSettings1.bin?ContentType=application/vnd.openxmlformats-officedocument.spreadsheetml.printerSettings">
        <DigestMethod Algorithm="http://www.w3.org/2001/04/xmlenc#sha256"/>
        <DigestValue>XKPMrlxb3osyNpdfV4oHM9Il9Ggfdo8u38QvRD+V8Gk=</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DYkrKjK2/yqExIKEkMDsePBiG6X7DMh4gc3+9acK2NA=</DigestValue>
      </Reference>
      <Reference URI="/xl/styles.xml?ContentType=application/vnd.openxmlformats-officedocument.spreadsheetml.styles+xml">
        <DigestMethod Algorithm="http://www.w3.org/2001/04/xmlenc#sha256"/>
        <DigestValue>HzivQwye9Rq602SkaAKLwtziQsOEhsLmi4zOpTkoW+A=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x6NkdgAMOaTndG6Sj/NgwQOHZC9QTOl+shkCdL4A2Vk=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BQoc9pYSDlYEC/jMQv4F+nv3Go024V2VVi1cqp82Yd8=</DigestValue>
      </Reference>
      <Reference URI="/xl/worksheets/sheet2.xml?ContentType=application/vnd.openxmlformats-officedocument.spreadsheetml.worksheet+xml">
        <DigestMethod Algorithm="http://www.w3.org/2001/04/xmlenc#sha256"/>
        <DigestValue>wnd6qGTNxJNMza5IdGkdSsKyvIjrhGTvcT6vSLhhZQo=</DigestValue>
      </Reference>
    </Manifest>
    <SignatureProperties>
      <SignatureProperty Id="idSignatureTime" Target="#idPackageSignature">
        <mdssi:SignatureTime xmlns:mdssi="http://schemas.openxmlformats.org/package/2006/digital-signature">
          <mdssi:Format>YYYY-MM-DDThh:mm:ssTZD</mdssi:Format>
          <mdssi:Value>2020-06-18T20:13:49Z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2020-06-18T20:13:49Z</xd:SigningTime>
          <xd:SigningCertificate>
            <xd:Cert>
              <xd:CertDigest>
                <DigestMethod Algorithm="http://www.w3.org/2001/04/xmlenc#sha256"/>
                <DigestValue>i0NgN2TybvuLXP0Rq4R2IxGgW8V5+LLw1VORe1tsnxQ=</DigestValue>
              </xd:CertDigest>
              <xd:IssuerSerial>
                <X509IssuerName>C=PY, O=DOCUMENTA S.A., CN=CA-DOCUMENTA S.A., SERIALNUMBER=RUC 80050172-1</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vAMMluYeWzL02kOphuomx+oCq6ax7VXRPJUAChIby6Q=</DigestValue>
    </Reference>
    <Reference Type="http://www.w3.org/2000/09/xmldsig#Object" URI="#idOfficeObject">
      <DigestMethod Algorithm="http://www.w3.org/2001/04/xmlenc#sha256"/>
      <DigestValue>AJ9EFK+XAsthj5PIm5936tFJ/6gggBA5puntum9rKCs=</DigestValue>
    </Reference>
    <Reference Type="http://uri.etsi.org/01903#SignedProperties" URI="#idSignedProperties">
      <Transforms>
        <Transform Algorithm="http://www.w3.org/TR/2001/REC-xml-c14n-20010315"/>
      </Transforms>
      <DigestMethod Algorithm="http://www.w3.org/2001/04/xmlenc#sha256"/>
      <DigestValue>2UdV6gIQJezK/6XgfzS2mJhj8+H3Vo2D15V5WK41VU4=</DigestValue>
    </Reference>
  </SignedInfo>
  <SignatureValue>HZOVcUzgncNEz0rTjF9RGdMjU6iXqOujzfjU8vvDfa8eAGw1LiINCJP02Sk4rB3wfoGFUq6o+9Fc
+MRuc4Cw6kHZi1N+yva0kEssYljvZqZubP1zA7m1RIG8QdHybfyyLLZh1LtDIXWR80JPdouwtPfQ
cCSxfUjPLxONngWVPce0tngcwdCXF3/E8bWR+xH8STBhpSGq6yNQkS/RHgBwn8OPj296OcmWfK3u
lLeg9gqs0Sdz4+pjaPvrX2kSWj6/XIVRndOqJU7340uuJLY4sKpGVkSptDHAQNS3gfm8+S8J8Mzp
nCG5qec1lS2Yi0zb9v/tlgoEWpg7bl+J5094FQ==</SignatureValue>
  <KeyInfo>
    <X509Data>
      <X509Certificate>MIIIBTCCBe2gAwIBAgIIYvF2aW4bnc8wDQYJKoZIhvcNAQELBQAwWzEXMBUGA1UEBRMOUlVDIDgwMDUwMTcyLTExGjAYBgNVBAMTEUNBLURPQ1VNRU5UQSBTLkEuMRcwFQYDVQQKEw5ET0NVTUVOVEEgUy5BLjELMAkGA1UEBhMCUFkwHhcNMTkwNTIwMTQwMjQzWhcNMjEwNTE5MTQxMjQzWjCBozELMAkGA1UEBhMCUFkxFjAUBgNVBAQMDVZBTERFWiBPUlJFR08xEjAQBgNVBAUTCUNJMzY0MzYwNzEWMBQGA1UEKgwNTEFVUkEgQkVBVFJJWjEXMBUGA1UECgwOUEVSU09OQSBGSVNJQ0ExETAPBgNVBAsMCEZJUk1BIEYyMSQwIgYDVQQDDBtMQVVSQSBCRUFUUklaIFZBTERFWiBPUlJFR08wggEiMA0GCSqGSIb3DQEBAQUAA4IBDwAwggEKAoIBAQDkHAVWWDE+Cu3Et4FGk6i0grmfkQpoAeDnIz56QPtelxn/A71dTtEfwGPIL3FAPWNDQmYzsAsTJ/m3kiOvCHdCgQB45N63F8tj4xs80ysmOK74f3/e9Av6zZXFBxp9wSKDU3k5SrBrJhmIqqp69e1woh8yJQqAhhafTfD5uSKJRt/rf5uU4p0pIuoDRc6jCRXExV3DUQ3laKNTRkeEzRwm7p5Ij8Qz85tKxqFPYPR2L8uV7WMwj7JbZnr170q8FPz8f+dfnGdS2J05zk+E6gBLE4yHlnTBZYYBqxMozXtvHh9oLAtqz2TorNbrJ3GVXOZUwRHWtRJpU0+nMGNARs4hAgMBAAGjggOCMIIDfjAMBgNVHRMBAf8EAjAAMA4GA1UdDwEB/wQEAwIF4DAqBgNVHSUBAf8EIDAeBggrBgEFBQcDAQYIKwYBBQUHAwIGCCsGAQUFBwMEMB0GA1UdDgQWBBRzZ59dlPQ9SuD7ODB4jyGhDH8d5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sYXVyYV92YWxkZXpAbmdvc2Fl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cEsaj1/0b/dd92J9YD82yfdatqvTI45mpl3Jbl/VMxXq2lSERWr1EmmiRbyqR9bL+enIb8y0RW/6W40UkDoTLBDWPUuGZuEtXxFoWFFv52Qpc/JcJKPOUXtLUZw7o4Rt8wl9xU6uNpGMEIGXcHiADE8WUQdTOA3+NQBHVrwFIiE4Kg16uJrkO4yJOXHipdd/Xcux/Tg7daXLk4bW/FR7NbafTe/cjS51WtQDwwfOt9r75SktZXPOyPw2xnREW6Ecv8Mjp/6JZOKQl8rSshTaJawUv2niX1HtYvPFd7/esSIEDGE5LviyFznqfK+PTBA8zVtZYx5GR2x7u4oZTy0dF11o7+cYXIUgXgf3j4PEoWoSowP20IsmdWwANkZMyyIYlUfk4zZYzr/nyK7P9EzTBf6aPUwyqn1nH88SU4TQAlT++o9swlSy3VyTBATb4ibLzOW1Z1hRSMh3dwWY3WDdrdRafyH3SZHA+RBrQpwYYV+PQ81Qk50xXn91KDwlaGz6QRa6yqH71YRVlIZzs0oDuOmhioCjLlA1BGMtS/Vazb7WQz29C1ciFVmhO+xSNityQJuY5/UeHqjPV8NxzOXHWWoeJ+R4E7iIzWhX4tkdEM2WlhJv+3ZO02fxNpAPna3ppois4ZJgkDgLcS4RTzOVtIaRruzCkn1sWblW+r8Nw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qrUFR/rxbhFGgsWkPXORraJGD6XHQ5w7KkiLJ2XZ508=</DigestValue>
      </Reference>
      <Reference URI="/xl/printerSettings/printerSettings1.bin?ContentType=application/vnd.openxmlformats-officedocument.spreadsheetml.printerSettings">
        <DigestMethod Algorithm="http://www.w3.org/2001/04/xmlenc#sha256"/>
        <DigestValue>XKPMrlxb3osyNpdfV4oHM9Il9Ggfdo8u38QvRD+V8Gk=</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DYkrKjK2/yqExIKEkMDsePBiG6X7DMh4gc3+9acK2NA=</DigestValue>
      </Reference>
      <Reference URI="/xl/styles.xml?ContentType=application/vnd.openxmlformats-officedocument.spreadsheetml.styles+xml">
        <DigestMethod Algorithm="http://www.w3.org/2001/04/xmlenc#sha256"/>
        <DigestValue>HzivQwye9Rq602SkaAKLwtziQsOEhsLmi4zOpTkoW+A=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x6NkdgAMOaTndG6Sj/NgwQOHZC9QTOl+shkCdL4A2Vk=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BQoc9pYSDlYEC/jMQv4F+nv3Go024V2VVi1cqp82Yd8=</DigestValue>
      </Reference>
      <Reference URI="/xl/worksheets/sheet2.xml?ContentType=application/vnd.openxmlformats-officedocument.spreadsheetml.worksheet+xml">
        <DigestMethod Algorithm="http://www.w3.org/2001/04/xmlenc#sha256"/>
        <DigestValue>wnd6qGTNxJNMza5IdGkdSsKyvIjrhGTvcT6vSLhhZQo=</DigestValue>
      </Reference>
    </Manifest>
    <SignatureProperties>
      <SignatureProperty Id="idSignatureTime" Target="#idPackageSignature">
        <mdssi:SignatureTime xmlns:mdssi="http://schemas.openxmlformats.org/package/2006/digital-signature">
          <mdssi:Format>YYYY-MM-DDThh:mm:ssTZD</mdssi:Format>
          <mdssi:Value>2020-06-18T20:14:34Z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2020-06-18T20:14:34Z</xd:SigningTime>
          <xd:SigningCertificate>
            <xd:Cert>
              <xd:CertDigest>
                <DigestMethod Algorithm="http://www.w3.org/2001/04/xmlenc#sha256"/>
                <DigestValue>XBULtuNGfluSiZO5w3e+Mi9ipQlLc3OrMr7r8Fg6mF0=</DigestValue>
              </xd:CertDigest>
              <xd:IssuerSerial>
                <X509IssuerName>C=PY, O=DOCUMENTA S.A., CN=CA-DOCUMENTA S.A., SERIALNUMBER=RUC 80050172-1</X509IssuerName>
                <X509SerialNumber>7129609880295153103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keAYZ69Bbwz5JCAOoihnD7tKhg1uc12V3ZfgfbtLFGM=</DigestValue>
    </Reference>
    <Reference Type="http://www.w3.org/2000/09/xmldsig#Object" URI="#idOfficeObject">
      <DigestMethod Algorithm="http://www.w3.org/2001/04/xmlenc#sha256"/>
      <DigestValue>gKTUBaGxWMWtd0cfwQGfmIZMDEK1rFZX4DL93XqIpwg=</DigestValue>
    </Reference>
    <Reference Type="http://uri.etsi.org/01903#SignedProperties" URI="#idSignedProperties">
      <Transforms>
        <Transform Algorithm="http://www.w3.org/TR/2001/REC-xml-c14n-20010315"/>
      </Transforms>
      <DigestMethod Algorithm="http://www.w3.org/2001/04/xmlenc#sha256"/>
      <DigestValue>4rJLXyxSEIuMWy8PcLn480NukoGJQHqoUqJd0soOF6A=</DigestValue>
    </Reference>
  </SignedInfo>
  <SignatureValue>XRX8NQPapTpi9Vl2VzTfeDXqynD5LhU7IU1E75W8pOYeZ7pSys17q9KfM5Tmcw9QO+Tiwlh3pnT9
ES6WtkExW9pUB6o+6a8P3FIaRVU+u/4qB0eOxQ6pIKTseYSpi3nY1eDLIK74CgidPZ8kl5+t75Jj
ac7wz3sNWwka+K7tITUmwu1DvNFInSDSBeITx8lPK5I5lPUVb2yku4AAV+FPyaL02BanT7ZcVA/z
MYwIRHmIIHfw1Y0G/q7QR883VEyQcBIu4gLugtJVuSltSssMN2XF5G7En0pcWCfwX+tGobwtYm64
TZWl34BdIsGkJnpZ8cA8PvrgGibmUM32bcnugg==</SignatureValue>
  <KeyInfo>
    <X509Data>
      <X509Certificate>MIIHvzCCBaegAwIBAgIQKebtXnFqejddVCpTLzNLuTANBgkqhkiG9w0BAQsFADBPMRcwFQYDVQQFEw5SVUMgODAwODAwOTktMDELMAkGA1UEBhMCUFkxETAPBgNVBAoMCFZJVCBTLkEuMRQwEgYDVQQDEwtDQS1WSVQgUy5BLjAeFw0xOTA4MTQxNTM1NDdaFw0yMTA4MTQxNTM1NDdaMIGgMRUwEwYDVQQqDAxPU0NBUiBSQUZBRUwxFjAUBgNVBAQMDUJFTklURVogQ09EQVMxETAPBgNVBAUTCENJMjQ1OTM0MSMwIQYDVQQDDBpPU0NBUiBSQUZBRUwgQkVOSVRFWiBDT0RBUzERMA8GA1UECwwIRklSTUEgRjIxFzAVBgNVBAoMDlBFUlNPTkEgRklTSUNBMQswCQYDVQQGEwJQWTCCASIwDQYJKoZIhvcNAQEBBQADggEPADCCAQoCggEBAMFiagzplUFvedlKtH/N8aITOZzjp5l7jFW5+GjTzYmlUGvTxR2ZIqcZJKNqzl0tln5x8XhQkiXZKj4Dl3ji5OuSngqpQfj6qqLvuACdpmNS0vS5d41ubUixxdKj6x39q7a5Fl8NBI171PEavQzYcnvsfIpnNECDg+li2XOnU2PGRQaPWOHgUdkf8SnunpncqwN95CMFAqmKaPnWmjkTPUA9+ohdzLA4F25Bt1Bi2jPCmfej/RS2xxBodjxSBhGCYUytH/Rv7XWYUxfwuGxFg9utCOgnbuTnWsRAo5s1MmLu33ptjNuLtpT3WOpDPXwPPwfgj6sXVG8RwnbQrK6myxkCAwEAAaOCA0MwggM/MAwGA1UdEwEB/wQCMAAwDgYDVR0PAQH/BAQDAgXgMCwGA1UdJQEB/wQiMCAGCCsGAQUFBwMEBggrBgEFBQcDAgYKKwYBBAGCNxQCAjAdBgNVHQ4EFgQUpK5SOR8JxxmOKbai9ovWZpUg3E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ZBgNVHREEEjAQgQ5PQkNAQk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pZCeMklDYaT8RDwqbunz9wFE+N6+FeElLrQcChQ3norZIU8gsZzAwwMMeFDCLyt5WUSKqAPf9yNhtIHhl4AoMUraT1Mf0m0tNT1Ii4RLyjwcAfhqEpbvxC+H56FvTgO149yNiWDCpxh4FwyFSfupFVgb/9lWgsMR5ODLFJQP7iYB9xBZFancEaEk0hMIXs2m71XEYpi8t7TPuTmFJ6ENE7qYyzrUjZzGVHd7BwuWM/rKr0H+gK0cXie4+Q4wpmqNNGWyXbzlbHR7LBBDL8rc0XI7w+AaNR/aHBZXpMx4Y2MNhwMZ3HMPmD7RMhSiRs6glzVPXkcjN8ZhjdDyfN63RjxTGen1oHTvcEDbG7ecKnrUXsee4bI30gLlbREhh9k9D7B1jpynGyGfOv8Rt3I/i842bNPWDu77TY2BR+yZ77U8nwtc9ui9oBPoyuBOuUvZniqe9Rn+zkGiNmyOID1/ilbuW2/SumLaiuCApiLTUxvNAYD3/ptJ+GYZEHJmCNDBn5k7tj+NM/XS8PFnCSNJlh0Jsuz4NlcDppbwvZANrlem/IwiLM4GQZuDtYZk0cK2Xs8XTFCOt03IFq1nDA4VoBxUpTB8GnJFmTNrnaT8T7IFl2kNgnrcoA2iLRXuXd/aSmocGypCl3+0i3/G5CcUXaqxhX53wJi2RRqpXGAja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qrUFR/rxbhFGgsWkPXORraJGD6XHQ5w7KkiLJ2XZ508=</DigestValue>
      </Reference>
      <Reference URI="/xl/printerSettings/printerSettings1.bin?ContentType=application/vnd.openxmlformats-officedocument.spreadsheetml.printerSettings">
        <DigestMethod Algorithm="http://www.w3.org/2001/04/xmlenc#sha256"/>
        <DigestValue>XKPMrlxb3osyNpdfV4oHM9Il9Ggfdo8u38QvRD+V8Gk=</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DYkrKjK2/yqExIKEkMDsePBiG6X7DMh4gc3+9acK2NA=</DigestValue>
      </Reference>
      <Reference URI="/xl/styles.xml?ContentType=application/vnd.openxmlformats-officedocument.spreadsheetml.styles+xml">
        <DigestMethod Algorithm="http://www.w3.org/2001/04/xmlenc#sha256"/>
        <DigestValue>HzivQwye9Rq602SkaAKLwtziQsOEhsLmi4zOpTkoW+A=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x6NkdgAMOaTndG6Sj/NgwQOHZC9QTOl+shkCdL4A2Vk=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BQoc9pYSDlYEC/jMQv4F+nv3Go024V2VVi1cqp82Yd8=</DigestValue>
      </Reference>
      <Reference URI="/xl/worksheets/sheet2.xml?ContentType=application/vnd.openxmlformats-officedocument.spreadsheetml.worksheet+xml">
        <DigestMethod Algorithm="http://www.w3.org/2001/04/xmlenc#sha256"/>
        <DigestValue>wnd6qGTNxJNMza5IdGkdSsKyvIjrhGTvcT6vSLhhZQo=</DigestValue>
      </Reference>
    </Manifest>
    <SignatureProperties>
      <SignatureProperty Id="idSignatureTime" Target="#idPackageSignature">
        <mdssi:SignatureTime xmlns:mdssi="http://schemas.openxmlformats.org/package/2006/digital-signature">
          <mdssi:Format>YYYY-MM-DDThh:mm:ssTZD</mdssi:Format>
          <mdssi:Value>2020-06-29T15:46:41Z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2020-06-29T15:46:41Z</xd:SigningTime>
          <xd:SigningCertificate>
            <xd:Cert>
              <xd:CertDigest>
                <DigestMethod Algorithm="http://www.w3.org/2001/04/xmlenc#sha256"/>
                <DigestValue>NlNEtBEIdXPrpqNjsxjTdWTW0But54mIwJm/WgyEWFM=</DigestValue>
              </xd:CertDigest>
              <xd:IssuerSerial>
                <X509IssuerName>CN=CA-VIT S.A., O=VIT S.A., C=PY, SERIALNUMBER=RUC 80080099-0</X509IssuerName>
                <X509SerialNumber>55697390518268432327054337208394927033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FzL+dn7WR3pjvr4enb1KJ4VkLr2u4acHXYExYM8EIn0=</DigestValue>
    </Reference>
    <Reference Type="http://www.w3.org/2000/09/xmldsig#Object" URI="#idOfficeObject">
      <DigestMethod Algorithm="http://www.w3.org/2001/04/xmlenc#sha256"/>
      <DigestValue>Hfx/MdxxVf4niZnEoBTGLP7LdSzfV4YueaOhbRIHO/k=</DigestValue>
    </Reference>
    <Reference Type="http://uri.etsi.org/01903#SignedProperties" URI="#idSignedProperties">
      <Transforms>
        <Transform Algorithm="http://www.w3.org/TR/2001/REC-xml-c14n-20010315"/>
      </Transforms>
      <DigestMethod Algorithm="http://www.w3.org/2001/04/xmlenc#sha256"/>
      <DigestValue>PoFcuwuYwHvmZq/AVWvAZhF3Gk2hQ1I17QzUr044tl0=</DigestValue>
    </Reference>
  </SignedInfo>
  <SignatureValue>22Ou+NViZrk/tS8WG2SzCRL8v+31AJ6M1K9n/YSPih+Ja4LkeCwQ4A23JRulMrhm20JVY5wpNHjy
M+sqzw761jB3LKq2lOnzR4dGhCM1rsiYExyjrM0vqd9BJEe9BjkPMCesLJcjY2ljTk0Ri26biBl8
j23Z/RTHK9wawuaZNfYzae5OBv/xlRC6rRYcH4Otin0xgJWEZ3BIjt5VP7gp7eVQ3+8Sz+UwGL0N
mtDJJCttG4ARVPui5uX0dZSWkey5dH4LBf9F8lRZ8AVH4UQCQWWgPbUGSO2xZ+pKujvKCSSy31bF
yPAh2n25asOqZ8hPX/p/6NRwEhak6QiAvRVUyw==</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qrUFR/rxbhFGgsWkPXORraJGD6XHQ5w7KkiLJ2XZ508=</DigestValue>
      </Reference>
      <Reference URI="/xl/printerSettings/printerSettings1.bin?ContentType=application/vnd.openxmlformats-officedocument.spreadsheetml.printerSettings">
        <DigestMethod Algorithm="http://www.w3.org/2001/04/xmlenc#sha256"/>
        <DigestValue>XKPMrlxb3osyNpdfV4oHM9Il9Ggfdo8u38QvRD+V8Gk=</DigestValue>
      </Reference>
      <Reference URI="/xl/printerSettings/printerSettings2.bin?ContentType=application/vnd.openxmlformats-officedocument.spreadsheetml.printerSettings">
        <DigestMethod Algorithm="http://www.w3.org/2001/04/xmlenc#sha256"/>
        <DigestValue>VPjMlLdpOTY3E0poE2sKommJqEvj6/GCpYQMgvbkuFg=</DigestValue>
      </Reference>
      <Reference URI="/xl/sharedStrings.xml?ContentType=application/vnd.openxmlformats-officedocument.spreadsheetml.sharedStrings+xml">
        <DigestMethod Algorithm="http://www.w3.org/2001/04/xmlenc#sha256"/>
        <DigestValue>DYkrKjK2/yqExIKEkMDsePBiG6X7DMh4gc3+9acK2NA=</DigestValue>
      </Reference>
      <Reference URI="/xl/styles.xml?ContentType=application/vnd.openxmlformats-officedocument.spreadsheetml.styles+xml">
        <DigestMethod Algorithm="http://www.w3.org/2001/04/xmlenc#sha256"/>
        <DigestValue>HzivQwye9Rq602SkaAKLwtziQsOEhsLmi4zOpTkoW+A=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x6NkdgAMOaTndG6Sj/NgwQOHZC9QTOl+shkCdL4A2Vk=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BQoc9pYSDlYEC/jMQv4F+nv3Go024V2VVi1cqp82Yd8=</DigestValue>
      </Reference>
      <Reference URI="/xl/worksheets/sheet2.xml?ContentType=application/vnd.openxmlformats-officedocument.spreadsheetml.worksheet+xml">
        <DigestMethod Algorithm="http://www.w3.org/2001/04/xmlenc#sha256"/>
        <DigestValue>wnd6qGTNxJNMza5IdGkdSsKyvIjrhGTvcT6vSLhhZQo=</DigestValue>
      </Reference>
    </Manifest>
    <SignatureProperties>
      <SignatureProperty Id="idSignatureTime" Target="#idPackageSignature">
        <mdssi:SignatureTime xmlns:mdssi="http://schemas.openxmlformats.org/package/2006/digital-signature">
          <mdssi:Format>YYYY-MM-DDThh:mm:ssTZD</mdssi:Format>
          <mdssi:Value>2020-06-30T14:24:53Z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Externo</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2020-06-30T14:24:53Z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 Externo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2" ma:contentTypeDescription="Crear nuevo documento." ma:contentTypeScope="" ma:versionID="ca72c68504ae5e236d63890f7966067a">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d6812ed0a03440695dbfae3f777183a2"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B0551F-72C9-476D-9E89-9F5D88D5942B}"/>
</file>

<file path=customXml/itemProps2.xml><?xml version="1.0" encoding="utf-8"?>
<ds:datastoreItem xmlns:ds="http://schemas.openxmlformats.org/officeDocument/2006/customXml" ds:itemID="{97639903-088B-445C-B48B-5EF041358E56}"/>
</file>

<file path=customXml/itemProps3.xml><?xml version="1.0" encoding="utf-8"?>
<ds:datastoreItem xmlns:ds="http://schemas.openxmlformats.org/officeDocument/2006/customXml" ds:itemID="{C7FA35D6-0DE0-40AD-81F1-9FC9147157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NOTAS1</vt:lpstr>
      <vt:lpstr>NOTAS2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Ayala</dc:creator>
  <cp:lastModifiedBy>Monica Adorno - Contabilidad</cp:lastModifiedBy>
  <dcterms:created xsi:type="dcterms:W3CDTF">2019-05-07T14:33:15Z</dcterms:created>
  <dcterms:modified xsi:type="dcterms:W3CDTF">2020-06-17T14:28:23Z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0x0101004E19A941BD4F3D44890689FA303514BD</vt:lpwstr>
  </property>
</Properties>
</file>